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mc:AlternateContent xmlns:mc="http://schemas.openxmlformats.org/markup-compatibility/2006">
    <mc:Choice Requires="x15">
      <x15ac:absPath xmlns:x15ac="http://schemas.microsoft.com/office/spreadsheetml/2010/11/ac" url="\\10.10.10.7\μοναδα α εσπα\E.ΥΛΟΠΟΙΗΣΗ ΠεΠ 2021-2027\3.ΠΡΟΣΚΛΗΣΕΙΣ\1.ΧΡΟΝΟΠΡΟΓΡΑΜΜΑΤΙΣΜΟΣ\2026\062026\"/>
    </mc:Choice>
  </mc:AlternateContent>
  <xr:revisionPtr revIDLastSave="0" documentId="13_ncr:1_{57F6FF1E-E3E7-411A-9CD8-2E8BCBC26082}" xr6:coauthVersionLast="47" xr6:coauthVersionMax="47" xr10:uidLastSave="{00000000-0000-0000-0000-000000000000}"/>
  <bookViews>
    <workbookView xWindow="-120" yWindow="-120" windowWidth="29040" windowHeight="15720" xr2:uid="{00000000-000D-0000-FFFF-FFFF00000000}"/>
  </bookViews>
  <sheets>
    <sheet name="ΦΥΛΛΟ1" sheetId="1" r:id="rId1"/>
    <sheet name="Φύλλο3" sheetId="3" r:id="rId2"/>
  </sheets>
  <definedNames>
    <definedName name="_xlnm._FilterDatabase" localSheetId="0" hidden="1">ΦΥΛΛΟ1!$A$3:$L$44</definedName>
    <definedName name="_xlnm.Print_Area" localSheetId="0">ΦΥΛΛΟ1!$A$1:$L$47</definedName>
    <definedName name="_xlnm.Print_Titles" localSheetId="0">ΦΥΛΛΟ1!$3:$3</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J44" i="1" l="1"/>
  <c r="J35" i="1" l="1"/>
  <c r="J45" i="1" l="1"/>
</calcChain>
</file>

<file path=xl/sharedStrings.xml><?xml version="1.0" encoding="utf-8"?>
<sst xmlns="http://schemas.openxmlformats.org/spreadsheetml/2006/main" count="295" uniqueCount="183">
  <si>
    <t>Α/Α</t>
  </si>
  <si>
    <t>ΤΙΤΛΟΣ ΠΡΟΣΚΛΗΣΗΣ</t>
  </si>
  <si>
    <t xml:space="preserve">ΠΡΟΤΕΡΑΙΟΤΗΤΑ ΠΡΟΓΡΑΜΜΑΤΟΣ </t>
  </si>
  <si>
    <t>ΚΩΔ</t>
  </si>
  <si>
    <t xml:space="preserve">ΕΙΔΙΚΟΣ ΣΤΟΧΟΣ </t>
  </si>
  <si>
    <t>ΔΥΝΗΤΙΚΟΙ ΔΙΚΑΙΟΥΧΟΙ</t>
  </si>
  <si>
    <r>
      <t>ΚΥΡΙΕΣ ΟΜΑΔΕΣ ΣΤΟΧΟΥ ΣΥΜΜΕΤΕΧΟΝΤΩΝ / ΦΟΡΕΙΣ</t>
    </r>
    <r>
      <rPr>
        <sz val="9"/>
        <color rgb="FF000000"/>
        <rFont val="Calibri"/>
        <family val="2"/>
        <charset val="161"/>
        <scheme val="minor"/>
      </rPr>
      <t> </t>
    </r>
  </si>
  <si>
    <t>ΓΕΩΓΡΑΦΙΚΗ ΠΕΡΙΟΧΗ</t>
  </si>
  <si>
    <t>ΗΜΕΡ/ΝΙΑ ΕΝΑΡΞΗΣ</t>
  </si>
  <si>
    <t>ΗΜΕΡ/ΝΙΑ ΛΗΞΗΣ</t>
  </si>
  <si>
    <t>EΤΠΑ</t>
  </si>
  <si>
    <t>Ενίσχυση της περιφερειακής ανταγωνιστικότητας μέσω της προώθησης της επιχειρηματικότητας, της καινοτομίας &amp; του ψηφιακού μετασχηματισμού</t>
  </si>
  <si>
    <t>Ανάπτυξη και ενίσχυση των ικανοτήτων έρευνας και καινοτομίας και αξιοποίηση των προηγμένων τεχνολογιών</t>
  </si>
  <si>
    <t>RSO1.1</t>
  </si>
  <si>
    <t>ΙΟΝΙΑ ΝΗΣΙΑ</t>
  </si>
  <si>
    <t>Αξιοποίηση των οφελών της ψηφιοποίησης για τους πολίτες, τις εταιρείες, τους ερευνητικούς οργανισμούς και τις δημόσιες αρχές  (ΕΤΠΑ</t>
  </si>
  <si>
    <t>RSO1.2</t>
  </si>
  <si>
    <t>Ανάπτυξη Ενίσχυση της βιώσιμης ανάπτυξης και της ανταγωνιστικότητας των ΜΜΕ και δημιουργία θέσεων εργασίας στις ΜΜΕ, μεταξύ άλλων μέσω παραγωγικών επενδύσεων (ΕΤΠΑ)»</t>
  </si>
  <si>
    <t>RSO1.3</t>
  </si>
  <si>
    <t>Προστασία του Περιβάλλοντος Αειφόρος Ανάπτυξη, Αντιμετώπιση της  Κλιματικής Αλλαγής</t>
  </si>
  <si>
    <t>Προώθηση μέτρων ενεργειακής απόδοσης και μείωση των εκπομπών αερίων του θερμοκηπίου</t>
  </si>
  <si>
    <t>RSO2.1</t>
  </si>
  <si>
    <t>RSO2.5</t>
  </si>
  <si>
    <t>Προαγωγή της μετάβασης σε κυκλική οικονομία και σε αποδοτική ως προς τους πόρους οικονομία (ΕΤΠΑ)</t>
  </si>
  <si>
    <t>RSO2.6</t>
  </si>
  <si>
    <t>Ενίσχυση της προστασίας και της διατήρησης της φύσης, της βιοποικιλότητας και των πράσινων υποδομών, μεταξύ άλλων σε αστικές περιοχές, και μείωση όλων των μορφών ρύπανσης (ΕΤΠΑ)</t>
  </si>
  <si>
    <t>RSO2.7</t>
  </si>
  <si>
    <t>RSO2.4</t>
  </si>
  <si>
    <t>Ενίσχυση υποδομών μεταφορών</t>
  </si>
  <si>
    <t>Ενίσχυση της κοινωνικής συνοχής με τη βελτίωση υποδομών</t>
  </si>
  <si>
    <t>4Α</t>
  </si>
  <si>
    <t>RSO4.2</t>
  </si>
  <si>
    <t>Εξασφάλιση ισότιμης πρόσβασης στην υγειονομική περίθαλψη και ενίσχυση της ανθεκτικότητας των συστημάτων υγείας, συμπεριλαμβανομένης της πρωτοβάθμιας υγειονομικής περίθαλψης, και προώθηση της μετάβασης από την ιδρυματική φροντίδα στη φροντίδα που βασίζεται σε επίπεδο οικογένειας και τοπικής κοινότητας (ΕΤΠΑ)</t>
  </si>
  <si>
    <t>RSO4.5</t>
  </si>
  <si>
    <t>RSO4.6</t>
  </si>
  <si>
    <t>Προώθηση της βιώσιμης και ολοκληρωμένης χωρικής ανάπτυξης</t>
  </si>
  <si>
    <t>RSO5.1</t>
  </si>
  <si>
    <t>Τεχνική Βοήθεια ΕΤΠΑ</t>
  </si>
  <si>
    <t>ΕΚΤ +</t>
  </si>
  <si>
    <t>Ενίσχυση  της κοινωνικής συνοχής με τη  στήριξη του ανθρώπινου δυναμικού</t>
  </si>
  <si>
    <t>4Β</t>
  </si>
  <si>
    <t>Ενίσχυση της ισότιμης και έγκαιρης πρόσβασης σε ποιοτικές, βιώσιμες και οικονομικά προσιτές υπηρεσίες κλπ</t>
  </si>
  <si>
    <t>ESO4.11</t>
  </si>
  <si>
    <t>Τεχνική Βοήθεια ΕΚΤ</t>
  </si>
  <si>
    <t>Προαγωγή της πρόσβασης στην ύδρευση και της βιώσιμης διαχείρισης του νερού</t>
  </si>
  <si>
    <t>Ανάπτυξη και ενίσχυση βιώσιμης, ανθεκτικής στην κλιματική αλλαγή, έξυπνης και διατροπικής εθνικής, περιφερειακής και τοπικής κινητικότητας, με καλύτερη πρόσβαση στο ΔΕΔ-Μ και διασυνοριακή κινητικότητα (ΕΤΠΑ)</t>
  </si>
  <si>
    <t>Βελτίωση της ισότιμης πρόσβασης σε ποιοτικές υπηρεσίες εκπαίδευσης, κατάρτισης και διά βίου μάθησης χωρίς αποκλεισμούς μέσω της ανάπτυξης προσβάσιμων υποδομών, συμπεριλαμβανομένων της ενίσχυσης της ανθεκτικότητας της εξ αποστάσεως και της διαδικτυακής εκπαίδευσης και κατάρτισης (ΕΤΠΑ)</t>
  </si>
  <si>
    <t>Ενίσχυση του ρόλου του πολιτισμού και του βιώσιμου τουρισμού στην οικονομική ανάπτυξη, την κοινωνική ένταξη και την κοινωνική καινοτομία (ΕΤΠΑ)</t>
  </si>
  <si>
    <t>Ενίσχυση της ολοκληρωμένης και χωρίς αποκλεισμούς κοινωνικής, οικονομικής και περιβαλλοντικής ανάπτυξης, του πολιτισμού, της φυσικής κληρονομιάς, του βιώσιμου τουρισμού και της ασφάλειας στις αστικές περιοχές (ΕΤΠΑ)</t>
  </si>
  <si>
    <t>RSO3.2</t>
  </si>
  <si>
    <t>Ανάπτυξη Ενίσχυση της βιώσιμης ανάπτυξης και της ανταγωνιστικότητας των ΜΜΕ και δημιουργία θέσεων εργασίας στις ΜΜΕ, μεταξύ άλλων μέσω παραγωγικών επενδύσεων (ΕΤΠΑ)</t>
  </si>
  <si>
    <t>Βελτίωση της πρόσβασης στην απασχόληση και μέτρα ενεργοποίησης για όλα τα άτομα που αναζητούν εργασία</t>
  </si>
  <si>
    <t>ESO4.1</t>
  </si>
  <si>
    <t>Ερευνητικές Συμπράξεις, ΜΜΕ</t>
  </si>
  <si>
    <t>Επιχειρήσεις της Περιφέρειας (υφιστάμενες, νέες ή υπό σύσταση) ή/και σε σύμπραξη με Ερευνητικούς φορείς</t>
  </si>
  <si>
    <t>ΚΕΡΚΥΡΑ</t>
  </si>
  <si>
    <t>Πληθυσμός, επισκέπτες, επιστημονικοί φορείς</t>
  </si>
  <si>
    <t xml:space="preserve">Δήμοι Π.Ι.Ν. </t>
  </si>
  <si>
    <t>Κοινωνικές επιχειρήσεις</t>
  </si>
  <si>
    <t>ΣΥΝΟΛΟ ΕΤΠΑ</t>
  </si>
  <si>
    <t>ΣΥΝΟΛΟ ΕΚΤ+</t>
  </si>
  <si>
    <t>ΣΥΝΟΛΟ ΠεΠ ΙΝ 2021-2027</t>
  </si>
  <si>
    <t>Ε.Ι.1_1: ΠΡΟΓΡΑΜΜΑΤΙΣΜΟΣ ΠΡΟΣΚΛΗΣΕΩΝ ΥΠΟΒΟΛΗΣ ΠΡΟΤΑΣΕΩΝ           ΠΡΟΓΡΑΜΜΑ “ΙΟΝΙΑ ΝΗΣΙΑ” 2021-2027</t>
  </si>
  <si>
    <t>Επιχειρήσεις της Περιφέρειας, Νέες ή υπό σύσταση επιχειρήσεις</t>
  </si>
  <si>
    <t>Σύμπραξη Δήμου Κ. Κέρκυρας &amp; Διαποντίων Νήσων με φορείς τοπικού ερευνητικού &amp; παραγωγικού συστήματος</t>
  </si>
  <si>
    <t>ΙΟΝΙΑ ΝΗΣΙΑ (πόλη Κέρκυρας)</t>
  </si>
  <si>
    <t>ΚΩΔ ΠΡΟΤΕΡ.</t>
  </si>
  <si>
    <t xml:space="preserve"> Ανάπτυξη και ενίσχυση των ικανοτήτων έρευνας και καινοτομίας και αξιοποίηση των προηγμένων τεχνολογιών (ΕΤΠΑ)</t>
  </si>
  <si>
    <t>Προαγωγή της μετάβασης σε κυκλική οικονομία και σε αποδοτική ως προς τους πόρους οικονομία</t>
  </si>
  <si>
    <t>Πληθυσμός &amp; επισκέπτες της Περιφέρειας</t>
  </si>
  <si>
    <t>ΠΕ ΚΕΡΚΥΡΑΣ</t>
  </si>
  <si>
    <t>Άτομα με Αυτισμό</t>
  </si>
  <si>
    <t>Προαγωγή της πρόσβασης στην ύδρευση και της βιώσιμης διαχείρισης του νερού (ΕΤΠΑ).</t>
  </si>
  <si>
    <t xml:space="preserve">Δήμος Ιθάκης </t>
  </si>
  <si>
    <t>Πληθυσμός &amp; επισκέπτες της Ιθάκης</t>
  </si>
  <si>
    <t>ΠΕ ΙΘΑΚΗΣ</t>
  </si>
  <si>
    <t>Προώθηση της κοινωνικής ένταξης των ατόμων που αντιμετωπίζουν κίνδυνο φτώχειας ή κοινωνικού αποκλεισμού, συμπεριλαμβανομένων των απόρων και των παιδιών (ΕΚΤ+)</t>
  </si>
  <si>
    <t>ESO4.12</t>
  </si>
  <si>
    <t xml:space="preserve">Οργανισμοί Τοπικής Αυτοδιοίκησης Α΄ Βαθμού (Δήμοι) ή τα νομικά πρόσωπα αυτών </t>
  </si>
  <si>
    <t>Παιδιά και έφηβοι, που διατρέχουν ή βιώνουν αυξημένο κίνδυνο φτώχειας και οι οικογένειες αυτών</t>
  </si>
  <si>
    <t>φορείς ΚΑΛΟ (υφιστάμενοι και νέοι)</t>
  </si>
  <si>
    <t>Ιόνιο Πανεπιστήμιο</t>
  </si>
  <si>
    <t>Νέοι, συμπεριλαμβανομένων ΑμεΑ (Φοιτητές)</t>
  </si>
  <si>
    <t>Προαγωγή της πρόσβασης στην ύδρευση και της βιώσιμης διαχείρισης του νερού (ΕΤΠΑ)</t>
  </si>
  <si>
    <t>Τοπικός  πληθυσμός &amp; επισκέπτες Κέρκυρας</t>
  </si>
  <si>
    <t>ΕΤΑΔ, ΥΠΠΟΑ και εποπτευόμενοι φορείς</t>
  </si>
  <si>
    <t>ΚοιΣΠΕ ΤΟΨΥ ΚΕΡΚΥΡΑΣ-ΛΕΥΚΑΔΑΣ "ΝΕΟΙ ΟΡΙΖΟΝΤΕΣ"</t>
  </si>
  <si>
    <t>Άτομα με σοβαρά ψυχοκοινωνικά προβλήματα ή με διαταραχή αυτιστικού φάσματος</t>
  </si>
  <si>
    <t xml:space="preserve">ΣΥΓΧΡ/ΜΕΝΗ ΔΗΜΟΣΙΑ ΔΑΠΑΝΗ </t>
  </si>
  <si>
    <t>Ανάπτυξη και ενίσχυση των ικανοτήτων έρευνας και καινοτομίας και αξιοποίηση των προηγμένων τεχνολογιών (ΕΤΠΑ)</t>
  </si>
  <si>
    <t>Ιόνιο Πανεπιστήμιο και Ερευνητικά ιδρύματα Π.Ι.Ν.</t>
  </si>
  <si>
    <t>Ακαδημαϊκοί / ερευνητικοί φορείς της ΠΙΝ, επιστήμονες/ ερευνητές.</t>
  </si>
  <si>
    <t>ΑΜΚΕ Φορείς του άρθρου 11 του Ν. 2716/1999 (*)</t>
  </si>
  <si>
    <t xml:space="preserve">Άτομα με με Άνοια/Alzheimer </t>
  </si>
  <si>
    <t>ΠΕ ΛΕΥΚΑΔΑΣ</t>
  </si>
  <si>
    <t>Αυτοδιοίκηση ΠΙΝ,  κ.ά. δημόσιοι φορείς &amp;ΝΠΔΔ</t>
  </si>
  <si>
    <t>Δημόσιοι φορείς της Περιφέρειας -  χρήστες των δημοσίων υποδομών</t>
  </si>
  <si>
    <t>Νέες Δράσεις στον τομέα του Πόσιμου νερού (ολιστική προσέγγιοση)</t>
  </si>
  <si>
    <t>2Β</t>
  </si>
  <si>
    <t>Δήμοι και ΔΕΥΑ ΠΙΝ</t>
  </si>
  <si>
    <t>Πληθυσμός &amp; επισκέπτες ΠΙΝ</t>
  </si>
  <si>
    <t>2Γ</t>
  </si>
  <si>
    <t>Προώθηση της πρόσβασης σε οικονομικά προσιτή και βιώσιμη στέγαση (ΕΤΠΑ)</t>
  </si>
  <si>
    <t>RSO2.11</t>
  </si>
  <si>
    <t>Αυτοδιοίκηση, ΝΠΔΔ, ΝΠΙΔ μΚχ ΠΙΝ</t>
  </si>
  <si>
    <t>Εργαζόμενοι σε ΔΥ &amp; φοιτητές ΠΙΝ</t>
  </si>
  <si>
    <t>Βελτίωση της ισότιμης πρόσβασης σε ποιοτικές υπηρεσίες εκπαίδευσης, κατάρτισης και διά βίου μάθησης χωρίς αποκλεισμούς κλπ (ΕΤΠΑ)</t>
  </si>
  <si>
    <t>Δήμοι ΠΙΝ</t>
  </si>
  <si>
    <t>Ανάπτυξη υποδομών α' &amp; β'θμιας εκπαίδευσης (προτεραιότητα στην προσχολική)</t>
  </si>
  <si>
    <t>Μαθητές (με προτεριότητα την προσχολική) ΠΙΝ</t>
  </si>
  <si>
    <t>Δημιουργία/ αναβάθμιση υποδομών φροντίδας για ευπαθείς ομάδες (Στέγες Υποστηριζόμενης Διαβίωσης – ΣΥΔ ΑμεΑ)</t>
  </si>
  <si>
    <t>Εξασφάλιση ισότιμης πρόσβασης στην υγειονομική περίθαλψη και ενίσχυση της ανθεκτικότητας των συστημάτων υγείας, συμπεριλαμβανομένης της πρωτοβάθμιας υγειονομικής περίθαλψης κλπ (ΕΤΠΑ)</t>
  </si>
  <si>
    <t>Δήμοι &amp; φορείς με σχετική αρμοδιότητα</t>
  </si>
  <si>
    <t>ΑμεΑ ΠΙΝ και οικογένειες αυτών</t>
  </si>
  <si>
    <t>Κινητές Ομάδες Υγείας (ΚΟΜΥ) στην ΠΙΝ</t>
  </si>
  <si>
    <t>Υπ.Υγείας, 6η ΥΠΕ</t>
  </si>
  <si>
    <t>Πληθυσμός ΠΙΝ</t>
  </si>
  <si>
    <t>06/2026</t>
  </si>
  <si>
    <t>Ανακαίνιση δημοσίων κτιρίων προς μίσθωση σε εργαζόμενους σε δημόσιες υπηρεσίες &amp; σε φοιτητές</t>
  </si>
  <si>
    <t>Πράσινες γωνιές και πράσινα σημεία στην ΠΙΝ</t>
  </si>
  <si>
    <t>Εξοικονόμηση ενέργειας σε δημόσιες υποδομές στην ΠΙΝ</t>
  </si>
  <si>
    <t>Βελτίωση των υποδομών υγείας στην Π.Ι.Ν. (νέες δράσεις)</t>
  </si>
  <si>
    <t>Υπουργείο Υγείας 6η ΥΠΕ
ΝΠΔΔ με σχετική αρμοδιότητα</t>
  </si>
  <si>
    <t>Ευπαθείς ομάδες 
Πληθυσμός της Περιφέρειας</t>
  </si>
  <si>
    <t>Προμήθεια ειδικού εξοπλισμού για πρόληψη &amp; διαχείριση κινδύνων που συνδέονται με το κλίμα στην Π.Ι.Ν. (νέες δράσεις)</t>
  </si>
  <si>
    <t>Πληθυσμός &amp;
Επισκέπτες της Περιφέρειας -
Παραγωγικό σύστημα της Περιφέρειας</t>
  </si>
  <si>
    <t>Δήμοι ΠΙΝ  και ΠΙΝ Δημόσιοι φορείς με σχετική αρμοδιότητα</t>
  </si>
  <si>
    <t>Προώθηση της προσαρμογής στην κλιματική αλλαγή και της πρόληψης του κινδύνου καταστροφών, της ανθεκτικότητας κλπ (ΕΤΠΑ)</t>
  </si>
  <si>
    <t>Ψηφιακός μετασχηματισμός Εμπορικών Επιμελητηρίων Π.Ι.Ν. για την παροχή ποιοτικών υπηρεσιών προς πολίτες και επιχειρήσεις</t>
  </si>
  <si>
    <t>Αξιοποίηση των οφελών της ψηφιοποίησης για τους πολίτες, τις εταιρείες, τους ερευνητικούς οργανισμούς και τις δημόσιες αρχές (ΕΤΠΑ)</t>
  </si>
  <si>
    <t>Εμπορικά Επιμελητήρια της ΠΙΝ</t>
  </si>
  <si>
    <t>Πολίτες &amp; Επιχειρήσεις της ΠΙΝ / Επιμελητήρια</t>
  </si>
  <si>
    <t xml:space="preserve">Ψηφιακά εργαλεία και εφαρμογές για την Ανάδειξη των μνημείων εντός του αστικού ιστού της πόλης μέσω πολιτιστικών διαδρομών  (ΟΣΒΑΑΛ) (ΕΝΙΑΙΑ ΠΡΟΣΚΛΗΣΗ ) </t>
  </si>
  <si>
    <t xml:space="preserve">Έξυπνο σύστημα παρακολούθησης της κλιματικής αλλαγής στην πόλη της Λευκάδας  (ΟΣΒΑΑΛ) (ΕΝΙΑΙΑ ΠΡΟΣΚΛΗΣΗ ) </t>
  </si>
  <si>
    <t xml:space="preserve">Δήμος Λευκάδας </t>
  </si>
  <si>
    <t xml:space="preserve">Επιμελητήριο Λευκάδας </t>
  </si>
  <si>
    <t>Ενίσχυση της βιώσιμης ανάπτυξης και της ανταγωνιστικότητας των ΜΜΕ και δημιουργία θέσεων εργασίας στις ΜΜΕ,μεταξύ άλλων μέσω παραγωγικών επενδύσεων (ΕΤΠΑ)</t>
  </si>
  <si>
    <t>ΛΕΥΚΑΔΑ</t>
  </si>
  <si>
    <t>Προώθηση της προσαρμογής στην κλιματική αλλαγή και της πρόληψης του κινδύνου καταστροφών, της ανθεκτικότητας, λαμβάνοντας υπόψη προσεγγίσεις που βασίζονται στο
οικοσύστημα</t>
  </si>
  <si>
    <t>Ανάπτυξη και ενίσχυση βιώσιμης, ανθεκτικής στην κλιματική αλλαγή, έξυπνης και διατροπικής εθνικής, περιφερειακής και τοπικής κινητικότητας, με καλύτερη πρόσβαση στο ΔΕΔ-Μ και διασυνοριακή κινητικότητα</t>
  </si>
  <si>
    <t>Δήμος Λευκάδας σε σύμπραξη με ΑΕΙ</t>
  </si>
  <si>
    <t>Ενίσχυση της ολοκληρωμένης και χωρίς αποκλεισμούς κοινωνικής, οικονομικής και περιβαλλοντικής ανάπτυξης, του πολιτισμού, της φυσικής κληρονομιάς, του βιώσιμου τουρισμού και της ασφάλειας στις αστικές περιοχές</t>
  </si>
  <si>
    <t xml:space="preserve">Παρεμβάσεις αντιπλημμυρικής προστασίας της πόλης της Λευκάδας  (ΟΣΒΑΑΛ) (ΕΝΙΑΙΑ ΠΡΟΣΚΛΗΣΗ ) </t>
  </si>
  <si>
    <t xml:space="preserve">Ολοκληρωμένη Δράση Ανθεκτικότητας και Ασφάλειας Παράκτιου και Θαλάσσιου Χώρου Λευκάδας (με εστίαση στην ευρύτερη περιοχή της πόλης)  (ΟΣΒΑΑΛ) (ΕΝΙΑΙΑ ΠΡΟΣΚΛΗΣΗ ) </t>
  </si>
  <si>
    <t xml:space="preserve">Παρεμβάσεις για τη βελτίωση της οδικής ασφάλειας στον αστικό χώρο της πόλης Λευκάδας  (ΟΣΒΑΑΛ) (ΕΝΙΑΙΑ ΠΡΟΣΚΛΗΣΗ )    </t>
  </si>
  <si>
    <t xml:space="preserve">Αξιοποίηση πολιτιστικής κληρονομιάς πόλης Λευκάδας  (ΟΣΒΑΑΛ) (ΕΝΙΑΙΑ ΠΡΟΣΚΛΗΣΗ ) </t>
  </si>
  <si>
    <t xml:space="preserve">Σχεδιασμός και εφαρμογή στοχευμένου Digital Marketing  (ΟΣΒΑΑΛ) (ΕΝΙΑΙΑ ΠΡΟΣΚΛΗΣΗ ) </t>
  </si>
  <si>
    <t xml:space="preserve">Ανάπλαση Δημοσίων χώρων πόλης Λευκάδας  (ΟΣΒΑΑΛ) (ΕΝΙΑΙΑ ΠΡΟΣΚΛΗΣΗ ) </t>
  </si>
  <si>
    <t xml:space="preserve">Αξιοποίηση  πολιτιστικών πόρων (υποδομές πολιτιστικής κληρονομιάς &amp; σύγχρονου πολιτισμού – νέες πράξεις)  </t>
  </si>
  <si>
    <t>ΥΠΠΟΑ και εποπτευόμενοι φορείς</t>
  </si>
  <si>
    <t>Σύνολο του πληθυσμού και επισκέπτες</t>
  </si>
  <si>
    <t>Ψηφιακή μετάβαση επιχειρήσεων της Π.Ι.Ν.</t>
  </si>
  <si>
    <t>ΜΜΕ Π.Ι.Ν. μέσω Φορέα Διαχείρισης</t>
  </si>
  <si>
    <t>ΜΜΕ ΠΙΝ</t>
  </si>
  <si>
    <t>Πράσινος εκσυγχρονισμός υφιστάμενων τουριστικών επιχειρήσεων της Περιφέρειας Ιονίων Νήσων</t>
  </si>
  <si>
    <t>Ενίσχυση επενδύσεων υφιστάμενων MME στους τομείς προτεραιότητας της π.δ. ΕΣΕΕ της Περιφέρειας Ιονίων Νήσων</t>
  </si>
  <si>
    <t>Ενίσχυση επενδύσεων νέων και υπό σύσταση ΜΜΕ στους τομείς προτεραιότητας της π.δ.ΕΣΕΕ της Περιφέρειας Ιονίων Νήσων</t>
  </si>
  <si>
    <t>Ενίσχυση της βιώσιμης ανάπτυξης και της ανταγωνιστικότητας των ΜΜΕ και δημιουργία θέσεων εργασίας στις ΜΜΕ, μεταξύ άλλων μέσω παραγωγικών επενδύσεων (ΕΤΠΑ)</t>
  </si>
  <si>
    <t>Επιχειρήσεις, επαγγελματικοί φορείς</t>
  </si>
  <si>
    <t>Πληθυσμός, επισκέπτες, δημόσιοι φορείς</t>
  </si>
  <si>
    <t>Πληθυσμός, επισκέπτες</t>
  </si>
  <si>
    <t>Κάτοικοι, επισκέπτες, επαγγελματίες</t>
  </si>
  <si>
    <t>Πληθυσμός, πολιτιστικοί  φορείς</t>
  </si>
  <si>
    <t>Πληθυσμός, επισκέπτες, τοπικοί φορείς</t>
  </si>
  <si>
    <t>Κέντρο Ημέρας Ολικής Φροντίδας Ψ.Υ. με Κινητά Κλιμάκια για άτομα με Άνοια/Alzheimer (ΚΗΟΦ) στην Λευκάδα - ΙΟΝ66</t>
  </si>
  <si>
    <t>Κατασκευή / αναβάθμιση υποδομών διαχείρισης λυμάτων σε οικισμούς προτεραιότητας ΠΙΝ (ΕΕΛ και δίκτυα συλλογής) - ΙΟΝ59</t>
  </si>
  <si>
    <t>Δημιουργία Εκκολαπτηρίου καινοτόμων επιχειρήσεων στην Π.Ι.Ν.(ΒΑΑ) - ΙΟΝ60</t>
  </si>
  <si>
    <t>Ολοκληρωμένα Τοπικά Σχέδια Δράσεων για την αντιμετώπιση της παιδικής φτώχειας στην ΠΙΝ - ΙΟΝ58</t>
  </si>
  <si>
    <t>Ερευνητικά έργα δημόσιου χαρακτήρα των ακαδημαϊκών/ ερευνητικών φορέων της Π.Ι.Ν. στο πλαίσιο της RIS–τομέας προτεραιότητας ΤΟΥΡΙΣΜΟΣ (2η Έκδοση) - ΙΟΝ65</t>
  </si>
  <si>
    <t>Ανάπτυξη δικτύου υποστηριζόμενης απασχόλησης – ΕΓΥΑ ΠΕ Κέρκυρας - ΙΟΝ64</t>
  </si>
  <si>
    <t>Κέντρο Ημέρας Ολικής Φροντίδας Ψυχικής Υγείας με Κινητά Κλιμάκια για άτομα με Αυτισμό (Κ.Η.Ο.Φ.) στην Π.Ι.Ν. - ΙΟΝ52</t>
  </si>
  <si>
    <t>Αποκατάσταση και ανάδειξη κτιρίου Ανακτόρου &amp; ανάπλαση προαύλιου χώρου του συγκροτήματος Αχιλλείου στην Κέρκυρα (πράξη που ωρίμασε την ΠΠ 2014 -2020)  - ΙΟΝ63</t>
  </si>
  <si>
    <t>Ανάπτυξη υποδομών γ’θμιας εκπαίδευσης (αναβάθμιση υφιστάμενων κτιριακών υποδομών) - ΙΟΝ61</t>
  </si>
  <si>
    <t>Ενίσχυση Κοινωνικής Οικονομίας- Επιχειρηματικότητας - ΙΟΝ50</t>
  </si>
  <si>
    <t>Συμπράξεις Επιχειρήσεων της Περιφέρειας Ιονίων Νήσων με Οργανισμούς Έρευνας και Διάδοσης Γνώσεων (νέες πράξεις) - ΙΟΝ67</t>
  </si>
  <si>
    <t>(**)Κατόπιν πρόσκλησης του Υπ. Υγείας για επιλογή αναδόχου φορέα και ονομαστική απόφαση έγκρισης σκοπιμότητας για την ανάθεση λειτουργίας</t>
  </si>
  <si>
    <t>ΑΜΚΕ Φορείς του άρθρου 11 του Ν. 2716/1999 (**)</t>
  </si>
  <si>
    <t>Δημιουργία δομών στήριξης επιχειρηματικότητας στους τομείς της RIS3 (ΟΣΒΑΑΛ) (ΕΝΙΑΙΑ ΠΡΟΣΚΛΗΣΗ ) *</t>
  </si>
  <si>
    <t>Η απόχρωση υποδηλώνει νέα Πρόσκληση</t>
  </si>
  <si>
    <t>Ελληνική Εταιρεία Τοπικής Ανάπτυξης και Αυτοδιοίκησης (Ε.Ε.Τ.Α.Α.) Ανώνυμη Εταιρεία</t>
  </si>
  <si>
    <t>Βρέφη, νήπια και παιδιά προσχολικής εκπαίδευσης καθώς και τα παιδιά σχολικής ηλικίας, έφηβοι και άτομα με αναπηρία</t>
  </si>
  <si>
    <t>Προώθηση και υποστήριξη παιδιών για την ένταξή τους στην προσχολική εκπαίδευση καθώς και για τη
πρόσβαση παιδιών σχολικής ηλικίας, εφήβων και ατόμων με αναπηρία, σε υπηρεσίες δημιουργικής απασχόλησης
στην Π.Ι.Ν, 26-27</t>
  </si>
  <si>
    <t>(*) Οι Δράσεις με Α/Α από 16-24 του ΕΤΠΑ θα εκδοθούν σε ενιαία Πρόσκληση. Η με Α/Α 17, ενδέχεται να ενσωματωθεί στην Πρόσκληση ΙΟΝ60 του Προγράμματος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</si>
</sst>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17" x14ac:knownFonts="1">
    <font>
      <sz val="11"/>
      <color theme="1"/>
      <name val="Calibri"/>
      <family val="2"/>
      <charset val="161"/>
      <scheme val="minor"/>
    </font>
    <font>
      <b/>
      <sz val="9"/>
      <color theme="1"/>
      <name val="Calibri"/>
      <family val="2"/>
      <charset val="161"/>
      <scheme val="minor"/>
    </font>
    <font>
      <b/>
      <sz val="9"/>
      <color rgb="FF000000"/>
      <name val="Calibri"/>
      <family val="2"/>
      <charset val="161"/>
      <scheme val="minor"/>
    </font>
    <font>
      <sz val="9"/>
      <color rgb="FF000000"/>
      <name val="Calibri"/>
      <family val="2"/>
      <charset val="161"/>
      <scheme val="minor"/>
    </font>
    <font>
      <b/>
      <sz val="16"/>
      <color theme="1"/>
      <name val="Calibri"/>
      <family val="2"/>
      <charset val="161"/>
      <scheme val="minor"/>
    </font>
    <font>
      <sz val="10"/>
      <color rgb="FF0000FF"/>
      <name val="Calibri"/>
      <family val="2"/>
      <charset val="161"/>
      <scheme val="minor"/>
    </font>
    <font>
      <sz val="10"/>
      <color theme="1"/>
      <name val="Calibri"/>
      <family val="2"/>
      <charset val="161"/>
      <scheme val="minor"/>
    </font>
    <font>
      <b/>
      <i/>
      <sz val="11"/>
      <color rgb="FFE36C0A"/>
      <name val="Calibri"/>
      <family val="2"/>
      <charset val="161"/>
      <scheme val="minor"/>
    </font>
    <font>
      <sz val="10"/>
      <name val="Calibri"/>
      <family val="2"/>
      <charset val="161"/>
      <scheme val="minor"/>
    </font>
    <font>
      <sz val="8"/>
      <name val="Calibri"/>
      <family val="2"/>
      <charset val="161"/>
      <scheme val="minor"/>
    </font>
    <font>
      <b/>
      <sz val="14"/>
      <color theme="0"/>
      <name val="Calibri"/>
      <family val="2"/>
      <charset val="161"/>
      <scheme val="minor"/>
    </font>
    <font>
      <b/>
      <i/>
      <sz val="14"/>
      <color theme="0"/>
      <name val="Calibri"/>
      <family val="2"/>
      <charset val="161"/>
      <scheme val="minor"/>
    </font>
    <font>
      <b/>
      <sz val="14"/>
      <color rgb="FFC00000"/>
      <name val="Calibri"/>
      <family val="2"/>
      <charset val="161"/>
      <scheme val="minor"/>
    </font>
    <font>
      <b/>
      <i/>
      <sz val="14"/>
      <color rgb="FFC00000"/>
      <name val="Calibri"/>
      <family val="2"/>
      <charset val="161"/>
      <scheme val="minor"/>
    </font>
    <font>
      <b/>
      <sz val="14"/>
      <color theme="1"/>
      <name val="Calibri"/>
      <family val="2"/>
      <charset val="161"/>
      <scheme val="minor"/>
    </font>
    <font>
      <sz val="11"/>
      <name val="Calibri"/>
      <family val="2"/>
      <charset val="161"/>
      <scheme val="minor"/>
    </font>
    <font>
      <b/>
      <sz val="11"/>
      <color theme="1"/>
      <name val="Calibri"/>
      <family val="2"/>
      <charset val="161"/>
      <scheme val="minor"/>
    </font>
  </fonts>
  <fills count="6">
    <fill>
      <patternFill patternType="none"/>
    </fill>
    <fill>
      <patternFill patternType="gray125"/>
    </fill>
    <fill>
      <patternFill patternType="solid">
        <fgColor rgb="FF002060"/>
        <bgColor indexed="64"/>
      </patternFill>
    </fill>
    <fill>
      <patternFill patternType="solid">
        <fgColor rgb="FFFFC000"/>
        <bgColor indexed="64"/>
      </patternFill>
    </fill>
    <fill>
      <patternFill patternType="solid">
        <fgColor theme="4" tint="0.79998168889431442"/>
        <bgColor indexed="64"/>
      </patternFill>
    </fill>
    <fill>
      <patternFill patternType="solid">
        <fgColor theme="0"/>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diagonal/>
    </border>
    <border>
      <left style="thin">
        <color indexed="64"/>
      </left>
      <right style="thin">
        <color indexed="64"/>
      </right>
      <top/>
      <bottom style="thin">
        <color indexed="64"/>
      </bottom>
      <diagonal/>
    </border>
  </borders>
  <cellStyleXfs count="1">
    <xf numFmtId="0" fontId="0" fillId="0" borderId="0"/>
  </cellStyleXfs>
  <cellXfs count="70">
    <xf numFmtId="0" fontId="0" fillId="0" borderId="0" xfId="0"/>
    <xf numFmtId="0" fontId="1" fillId="0" borderId="1" xfId="0" applyFont="1" applyBorder="1" applyAlignment="1">
      <alignment horizontal="center" vertical="center" wrapText="1"/>
    </xf>
    <xf numFmtId="0" fontId="2" fillId="0" borderId="1" xfId="0" applyFont="1" applyBorder="1" applyAlignment="1">
      <alignment horizontal="center" vertical="center" wrapText="1"/>
    </xf>
    <xf numFmtId="0" fontId="0" fillId="0" borderId="1" xfId="0" applyBorder="1" applyAlignment="1">
      <alignment vertical="center" wrapText="1"/>
    </xf>
    <xf numFmtId="0" fontId="7" fillId="0" borderId="1" xfId="0" applyFont="1" applyBorder="1" applyAlignment="1">
      <alignment horizontal="center" vertical="center" wrapText="1"/>
    </xf>
    <xf numFmtId="0" fontId="0" fillId="0" borderId="0" xfId="0" applyAlignment="1">
      <alignment horizontal="center"/>
    </xf>
    <xf numFmtId="0" fontId="10" fillId="2" borderId="1" xfId="0" applyFont="1" applyFill="1" applyBorder="1" applyAlignment="1">
      <alignment vertical="center" wrapText="1"/>
    </xf>
    <xf numFmtId="0" fontId="10" fillId="2" borderId="1" xfId="0" applyFont="1" applyFill="1" applyBorder="1" applyAlignment="1">
      <alignment horizontal="justify" vertical="center" wrapText="1"/>
    </xf>
    <xf numFmtId="0" fontId="10" fillId="2" borderId="1" xfId="0" applyFont="1" applyFill="1" applyBorder="1" applyAlignment="1">
      <alignment horizontal="center" vertical="center" wrapText="1"/>
    </xf>
    <xf numFmtId="0" fontId="11" fillId="2" borderId="1" xfId="0" applyFont="1" applyFill="1" applyBorder="1" applyAlignment="1">
      <alignment horizontal="center" vertical="center" wrapText="1"/>
    </xf>
    <xf numFmtId="17" fontId="10" fillId="2" borderId="1" xfId="0" applyNumberFormat="1" applyFont="1" applyFill="1" applyBorder="1" applyAlignment="1">
      <alignment horizontal="center" vertical="center" wrapText="1"/>
    </xf>
    <xf numFmtId="0" fontId="10" fillId="0" borderId="0" xfId="0" applyFont="1"/>
    <xf numFmtId="164" fontId="1" fillId="0" borderId="1" xfId="0" applyNumberFormat="1" applyFont="1" applyBorder="1" applyAlignment="1">
      <alignment horizontal="center" vertical="center" wrapText="1"/>
    </xf>
    <xf numFmtId="164" fontId="10" fillId="2" borderId="1" xfId="0" applyNumberFormat="1" applyFont="1" applyFill="1" applyBorder="1" applyAlignment="1">
      <alignment horizontal="center" vertical="center" wrapText="1"/>
    </xf>
    <xf numFmtId="164" fontId="0" fillId="0" borderId="0" xfId="0" applyNumberFormat="1"/>
    <xf numFmtId="0" fontId="12" fillId="3" borderId="1" xfId="0" applyFont="1" applyFill="1" applyBorder="1" applyAlignment="1">
      <alignment vertical="center" wrapText="1"/>
    </xf>
    <xf numFmtId="0" fontId="12" fillId="3" borderId="1" xfId="0" applyFont="1" applyFill="1" applyBorder="1" applyAlignment="1">
      <alignment horizontal="justify" vertical="center" wrapText="1"/>
    </xf>
    <xf numFmtId="0" fontId="12" fillId="3" borderId="1" xfId="0" applyFont="1" applyFill="1" applyBorder="1" applyAlignment="1">
      <alignment horizontal="center" vertical="center" wrapText="1"/>
    </xf>
    <xf numFmtId="0" fontId="13" fillId="3" borderId="1" xfId="0" applyFont="1" applyFill="1" applyBorder="1" applyAlignment="1">
      <alignment horizontal="center" vertical="center" wrapText="1"/>
    </xf>
    <xf numFmtId="164" fontId="12" fillId="3" borderId="1" xfId="0" applyNumberFormat="1" applyFont="1" applyFill="1" applyBorder="1" applyAlignment="1">
      <alignment horizontal="center" vertical="center" wrapText="1"/>
    </xf>
    <xf numFmtId="17" fontId="12" fillId="3" borderId="1" xfId="0" applyNumberFormat="1" applyFont="1" applyFill="1" applyBorder="1" applyAlignment="1">
      <alignment horizontal="center" vertical="center" wrapText="1"/>
    </xf>
    <xf numFmtId="0" fontId="14" fillId="0" borderId="0" xfId="0" applyFont="1"/>
    <xf numFmtId="0" fontId="10" fillId="0" borderId="1" xfId="0" applyFont="1" applyBorder="1" applyAlignment="1">
      <alignment vertical="center" wrapText="1"/>
    </xf>
    <xf numFmtId="0" fontId="12" fillId="0" borderId="1" xfId="0" applyFont="1" applyBorder="1" applyAlignment="1">
      <alignment vertical="center" wrapText="1"/>
    </xf>
    <xf numFmtId="164" fontId="14" fillId="0" borderId="0" xfId="0" quotePrefix="1" applyNumberFormat="1" applyFont="1"/>
    <xf numFmtId="0" fontId="0" fillId="4" borderId="1" xfId="0" applyFill="1" applyBorder="1" applyAlignment="1">
      <alignment vertical="center" wrapText="1"/>
    </xf>
    <xf numFmtId="0" fontId="5" fillId="4" borderId="1" xfId="0" applyFont="1" applyFill="1" applyBorder="1" applyAlignment="1">
      <alignment horizontal="justify" vertical="center" wrapText="1"/>
    </xf>
    <xf numFmtId="0" fontId="6" fillId="4" borderId="1" xfId="0" applyFont="1" applyFill="1" applyBorder="1" applyAlignment="1">
      <alignment vertical="center" wrapText="1"/>
    </xf>
    <xf numFmtId="0" fontId="0" fillId="4" borderId="1" xfId="0" applyFill="1" applyBorder="1" applyAlignment="1">
      <alignment horizontal="center" vertical="center" wrapText="1"/>
    </xf>
    <xf numFmtId="0" fontId="7" fillId="4" borderId="1" xfId="0" applyFont="1" applyFill="1" applyBorder="1" applyAlignment="1">
      <alignment horizontal="center" vertical="center" wrapText="1"/>
    </xf>
    <xf numFmtId="164" fontId="15" fillId="4" borderId="1" xfId="0" applyNumberFormat="1" applyFont="1" applyFill="1" applyBorder="1" applyAlignment="1">
      <alignment horizontal="center" vertical="center" wrapText="1"/>
    </xf>
    <xf numFmtId="17" fontId="15" fillId="4" borderId="4" xfId="0" applyNumberFormat="1" applyFont="1" applyFill="1" applyBorder="1" applyAlignment="1">
      <alignment horizontal="center" vertical="center" wrapText="1"/>
    </xf>
    <xf numFmtId="0" fontId="7" fillId="4" borderId="3" xfId="0" applyFont="1" applyFill="1" applyBorder="1" applyAlignment="1">
      <alignment horizontal="center" vertical="center" wrapText="1"/>
    </xf>
    <xf numFmtId="0" fontId="0" fillId="4" borderId="3" xfId="0" applyFill="1" applyBorder="1" applyAlignment="1">
      <alignment vertical="center" wrapText="1"/>
    </xf>
    <xf numFmtId="0" fontId="6" fillId="4" borderId="3" xfId="0" applyFont="1" applyFill="1" applyBorder="1" applyAlignment="1">
      <alignment vertical="center" wrapText="1"/>
    </xf>
    <xf numFmtId="0" fontId="0" fillId="4" borderId="3" xfId="0" applyFill="1" applyBorder="1" applyAlignment="1">
      <alignment horizontal="center" vertical="center" wrapText="1"/>
    </xf>
    <xf numFmtId="0" fontId="5" fillId="4" borderId="3" xfId="0" applyFont="1" applyFill="1" applyBorder="1" applyAlignment="1">
      <alignment vertical="center" wrapText="1"/>
    </xf>
    <xf numFmtId="164" fontId="15" fillId="4" borderId="3" xfId="0" applyNumberFormat="1" applyFont="1" applyFill="1" applyBorder="1" applyAlignment="1">
      <alignment horizontal="center" vertical="center" wrapText="1"/>
    </xf>
    <xf numFmtId="0" fontId="5" fillId="4" borderId="1" xfId="0" applyFont="1" applyFill="1" applyBorder="1" applyAlignment="1">
      <alignment vertical="center" wrapText="1"/>
    </xf>
    <xf numFmtId="4" fontId="15" fillId="4" borderId="1" xfId="0" applyNumberFormat="1" applyFont="1" applyFill="1" applyBorder="1" applyAlignment="1">
      <alignment horizontal="center" vertical="center" wrapText="1"/>
    </xf>
    <xf numFmtId="0" fontId="0" fillId="4" borderId="5" xfId="0" applyFill="1" applyBorder="1" applyAlignment="1">
      <alignment vertical="center" wrapText="1"/>
    </xf>
    <xf numFmtId="0" fontId="0" fillId="5" borderId="1" xfId="0" applyFill="1" applyBorder="1" applyAlignment="1">
      <alignment vertical="center" wrapText="1"/>
    </xf>
    <xf numFmtId="0" fontId="5" fillId="5" borderId="1" xfId="0" applyFont="1" applyFill="1" applyBorder="1" applyAlignment="1">
      <alignment horizontal="justify" vertical="center" wrapText="1"/>
    </xf>
    <xf numFmtId="0" fontId="6" fillId="5" borderId="1" xfId="0" applyFont="1" applyFill="1" applyBorder="1" applyAlignment="1">
      <alignment vertical="center" wrapText="1"/>
    </xf>
    <xf numFmtId="0" fontId="0" fillId="5" borderId="1" xfId="0" applyFill="1" applyBorder="1" applyAlignment="1">
      <alignment horizontal="center" vertical="center" wrapText="1"/>
    </xf>
    <xf numFmtId="0" fontId="7" fillId="5" borderId="3" xfId="0" applyFont="1" applyFill="1" applyBorder="1" applyAlignment="1">
      <alignment horizontal="center" vertical="center" wrapText="1"/>
    </xf>
    <xf numFmtId="0" fontId="5" fillId="5" borderId="3" xfId="0" applyFont="1" applyFill="1" applyBorder="1" applyAlignment="1">
      <alignment vertical="center" wrapText="1"/>
    </xf>
    <xf numFmtId="0" fontId="6" fillId="5" borderId="3" xfId="0" applyFont="1" applyFill="1" applyBorder="1" applyAlignment="1">
      <alignment vertical="center" wrapText="1"/>
    </xf>
    <xf numFmtId="4" fontId="15" fillId="5" borderId="1" xfId="0" applyNumberFormat="1" applyFont="1" applyFill="1" applyBorder="1" applyAlignment="1">
      <alignment horizontal="center" vertical="center" wrapText="1"/>
    </xf>
    <xf numFmtId="17" fontId="15" fillId="5" borderId="3" xfId="0" applyNumberFormat="1" applyFont="1" applyFill="1" applyBorder="1" applyAlignment="1">
      <alignment horizontal="center" vertical="center" wrapText="1"/>
    </xf>
    <xf numFmtId="17" fontId="15" fillId="5" borderId="4" xfId="0" applyNumberFormat="1" applyFont="1" applyFill="1" applyBorder="1" applyAlignment="1">
      <alignment horizontal="center" vertical="center" wrapText="1"/>
    </xf>
    <xf numFmtId="0" fontId="7" fillId="5" borderId="1" xfId="0" applyFont="1" applyFill="1" applyBorder="1" applyAlignment="1">
      <alignment horizontal="center" vertical="center" wrapText="1"/>
    </xf>
    <xf numFmtId="164" fontId="15" fillId="5" borderId="1" xfId="0" applyNumberFormat="1" applyFont="1" applyFill="1" applyBorder="1" applyAlignment="1">
      <alignment horizontal="center" vertical="center" wrapText="1"/>
    </xf>
    <xf numFmtId="17" fontId="15" fillId="5" borderId="1" xfId="0" applyNumberFormat="1" applyFont="1" applyFill="1" applyBorder="1" applyAlignment="1">
      <alignment horizontal="center" vertical="center" wrapText="1"/>
    </xf>
    <xf numFmtId="17" fontId="15" fillId="5" borderId="2" xfId="0" applyNumberFormat="1" applyFont="1" applyFill="1" applyBorder="1" applyAlignment="1">
      <alignment horizontal="center" vertical="center" wrapText="1"/>
    </xf>
    <xf numFmtId="0" fontId="0" fillId="5" borderId="3" xfId="0" applyFill="1" applyBorder="1" applyAlignment="1">
      <alignment vertical="center" wrapText="1"/>
    </xf>
    <xf numFmtId="0" fontId="5" fillId="5" borderId="1" xfId="0" applyFont="1" applyFill="1" applyBorder="1" applyAlignment="1">
      <alignment vertical="center" wrapText="1"/>
    </xf>
    <xf numFmtId="164" fontId="0" fillId="5" borderId="1" xfId="0" applyNumberFormat="1" applyFill="1" applyBorder="1" applyAlignment="1">
      <alignment horizontal="center" vertical="center" wrapText="1"/>
    </xf>
    <xf numFmtId="0" fontId="0" fillId="5" borderId="1" xfId="0" applyFill="1" applyBorder="1"/>
    <xf numFmtId="0" fontId="8" fillId="5" borderId="1" xfId="0" applyFont="1" applyFill="1" applyBorder="1" applyAlignment="1">
      <alignment vertical="center" wrapText="1"/>
    </xf>
    <xf numFmtId="0" fontId="0" fillId="0" borderId="1" xfId="0" applyBorder="1"/>
    <xf numFmtId="0" fontId="0" fillId="0" borderId="1" xfId="0" applyBorder="1" applyAlignment="1">
      <alignment horizontal="left"/>
    </xf>
    <xf numFmtId="0" fontId="0" fillId="4" borderId="3" xfId="0" applyFill="1" applyBorder="1" applyAlignment="1">
      <alignment vertical="center" wrapText="1"/>
    </xf>
    <xf numFmtId="0" fontId="0" fillId="4" borderId="5" xfId="0" applyFill="1" applyBorder="1" applyAlignment="1">
      <alignment vertical="center" wrapText="1"/>
    </xf>
    <xf numFmtId="0" fontId="4" fillId="0" borderId="1" xfId="0" applyFont="1" applyBorder="1" applyAlignment="1">
      <alignment vertical="center" wrapText="1"/>
    </xf>
    <xf numFmtId="0" fontId="5" fillId="4" borderId="3" xfId="0" applyFont="1" applyFill="1" applyBorder="1" applyAlignment="1">
      <alignment horizontal="left" vertical="center" wrapText="1"/>
    </xf>
    <xf numFmtId="0" fontId="5" fillId="4" borderId="5" xfId="0" applyFont="1" applyFill="1" applyBorder="1" applyAlignment="1">
      <alignment horizontal="left" vertical="center" wrapText="1"/>
    </xf>
    <xf numFmtId="0" fontId="6" fillId="4" borderId="3" xfId="0" applyFont="1" applyFill="1" applyBorder="1" applyAlignment="1">
      <alignment vertical="center" wrapText="1"/>
    </xf>
    <xf numFmtId="0" fontId="5" fillId="4" borderId="3" xfId="0" applyFont="1" applyFill="1" applyBorder="1" applyAlignment="1">
      <alignment vertical="center" wrapText="1"/>
    </xf>
    <xf numFmtId="164" fontId="16" fillId="4" borderId="1" xfId="0" applyNumberFormat="1" applyFont="1" applyFill="1" applyBorder="1" applyAlignment="1">
      <alignment horizontal="center" vertical="center"/>
    </xf>
  </cellXfs>
  <cellStyles count="1">
    <cellStyle name="Κανονικό"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Θέμα του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L47"/>
  <sheetViews>
    <sheetView tabSelected="1" topLeftCell="A38" zoomScale="80" zoomScaleNormal="80" workbookViewId="0">
      <selection activeCell="F53" sqref="F53"/>
    </sheetView>
  </sheetViews>
  <sheetFormatPr defaultRowHeight="15" x14ac:dyDescent="0.25"/>
  <cols>
    <col min="1" max="1" width="4.5703125" customWidth="1"/>
    <col min="2" max="2" width="32.7109375" customWidth="1"/>
    <col min="3" max="3" width="20.5703125" hidden="1" customWidth="1"/>
    <col min="4" max="4" width="8.140625" customWidth="1"/>
    <col min="5" max="5" width="39.28515625" customWidth="1"/>
    <col min="6" max="6" width="8.85546875" customWidth="1"/>
    <col min="7" max="7" width="21.28515625" customWidth="1"/>
    <col min="8" max="8" width="23.42578125" customWidth="1"/>
    <col min="9" max="9" width="12.28515625" customWidth="1"/>
    <col min="10" max="10" width="17" style="14" customWidth="1"/>
    <col min="11" max="11" width="10.7109375" customWidth="1"/>
    <col min="12" max="12" width="12.42578125" customWidth="1"/>
    <col min="13" max="13" width="17.5703125" customWidth="1"/>
    <col min="16" max="16" width="33.7109375" customWidth="1"/>
  </cols>
  <sheetData>
    <row r="1" spans="1:12" s="21" customFormat="1" ht="18.75" x14ac:dyDescent="0.3">
      <c r="B1" s="21" t="s">
        <v>62</v>
      </c>
      <c r="J1" s="24" t="s">
        <v>117</v>
      </c>
    </row>
    <row r="3" spans="1:12" ht="24" x14ac:dyDescent="0.25">
      <c r="A3" s="1" t="s">
        <v>0</v>
      </c>
      <c r="B3" s="1" t="s">
        <v>1</v>
      </c>
      <c r="C3" s="1" t="s">
        <v>2</v>
      </c>
      <c r="D3" s="1" t="s">
        <v>66</v>
      </c>
      <c r="E3" s="1" t="s">
        <v>4</v>
      </c>
      <c r="F3" s="1" t="s">
        <v>3</v>
      </c>
      <c r="G3" s="1" t="s">
        <v>5</v>
      </c>
      <c r="H3" s="2" t="s">
        <v>6</v>
      </c>
      <c r="I3" s="1" t="s">
        <v>7</v>
      </c>
      <c r="J3" s="12" t="s">
        <v>88</v>
      </c>
      <c r="K3" s="1" t="s">
        <v>8</v>
      </c>
      <c r="L3" s="1" t="s">
        <v>9</v>
      </c>
    </row>
    <row r="4" spans="1:12" ht="21" x14ac:dyDescent="0.25">
      <c r="A4" s="3"/>
      <c r="B4" s="64" t="s">
        <v>10</v>
      </c>
      <c r="C4" s="64"/>
      <c r="D4" s="64"/>
      <c r="E4" s="64"/>
      <c r="F4" s="64"/>
      <c r="G4" s="64"/>
      <c r="H4" s="64"/>
      <c r="I4" s="64"/>
      <c r="J4" s="64"/>
      <c r="K4" s="64"/>
      <c r="L4" s="64"/>
    </row>
    <row r="5" spans="1:12" ht="57" customHeight="1" x14ac:dyDescent="0.25">
      <c r="A5" s="41">
        <v>1</v>
      </c>
      <c r="B5" s="42" t="s">
        <v>165</v>
      </c>
      <c r="C5" s="43"/>
      <c r="D5" s="44">
        <v>2</v>
      </c>
      <c r="E5" s="43" t="s">
        <v>72</v>
      </c>
      <c r="F5" s="45" t="s">
        <v>49</v>
      </c>
      <c r="G5" s="46" t="s">
        <v>73</v>
      </c>
      <c r="H5" s="47" t="s">
        <v>74</v>
      </c>
      <c r="I5" s="41" t="s">
        <v>75</v>
      </c>
      <c r="J5" s="48">
        <v>19000000</v>
      </c>
      <c r="K5" s="49">
        <v>45962</v>
      </c>
      <c r="L5" s="50">
        <v>46295</v>
      </c>
    </row>
    <row r="6" spans="1:12" ht="81" customHeight="1" x14ac:dyDescent="0.25">
      <c r="A6" s="41">
        <v>2</v>
      </c>
      <c r="B6" s="42" t="s">
        <v>166</v>
      </c>
      <c r="C6" s="43" t="s">
        <v>11</v>
      </c>
      <c r="D6" s="44">
        <v>1</v>
      </c>
      <c r="E6" s="43" t="s">
        <v>17</v>
      </c>
      <c r="F6" s="51" t="s">
        <v>18</v>
      </c>
      <c r="G6" s="42" t="s">
        <v>64</v>
      </c>
      <c r="H6" s="43" t="s">
        <v>63</v>
      </c>
      <c r="I6" s="41" t="s">
        <v>65</v>
      </c>
      <c r="J6" s="52">
        <v>700000</v>
      </c>
      <c r="K6" s="53">
        <v>45992</v>
      </c>
      <c r="L6" s="54">
        <v>46234</v>
      </c>
    </row>
    <row r="7" spans="1:12" ht="38.25" x14ac:dyDescent="0.25">
      <c r="A7" s="41">
        <v>3</v>
      </c>
      <c r="B7" s="42" t="s">
        <v>172</v>
      </c>
      <c r="C7" s="43"/>
      <c r="D7" s="44" t="s">
        <v>30</v>
      </c>
      <c r="E7" s="43" t="s">
        <v>106</v>
      </c>
      <c r="F7" s="51" t="s">
        <v>31</v>
      </c>
      <c r="G7" s="42" t="s">
        <v>81</v>
      </c>
      <c r="H7" s="43" t="s">
        <v>82</v>
      </c>
      <c r="I7" s="41" t="s">
        <v>14</v>
      </c>
      <c r="J7" s="52">
        <v>5400000</v>
      </c>
      <c r="K7" s="53">
        <v>46030</v>
      </c>
      <c r="L7" s="54">
        <v>46203</v>
      </c>
    </row>
    <row r="8" spans="1:12" ht="63.75" x14ac:dyDescent="0.25">
      <c r="A8" s="41">
        <v>4</v>
      </c>
      <c r="B8" s="42" t="s">
        <v>171</v>
      </c>
      <c r="C8" s="43"/>
      <c r="D8" s="44" t="s">
        <v>30</v>
      </c>
      <c r="E8" s="43" t="s">
        <v>47</v>
      </c>
      <c r="F8" s="51" t="s">
        <v>34</v>
      </c>
      <c r="G8" s="42" t="s">
        <v>85</v>
      </c>
      <c r="H8" s="43" t="s">
        <v>84</v>
      </c>
      <c r="I8" s="43" t="s">
        <v>55</v>
      </c>
      <c r="J8" s="52">
        <v>5055000</v>
      </c>
      <c r="K8" s="53">
        <v>46083</v>
      </c>
      <c r="L8" s="50">
        <v>46203</v>
      </c>
    </row>
    <row r="9" spans="1:12" ht="66.75" customHeight="1" x14ac:dyDescent="0.25">
      <c r="A9" s="55">
        <v>5</v>
      </c>
      <c r="B9" s="42" t="s">
        <v>168</v>
      </c>
      <c r="C9" s="43" t="s">
        <v>11</v>
      </c>
      <c r="D9" s="44">
        <v>1</v>
      </c>
      <c r="E9" s="43" t="s">
        <v>89</v>
      </c>
      <c r="F9" s="51" t="s">
        <v>13</v>
      </c>
      <c r="G9" s="56" t="s">
        <v>90</v>
      </c>
      <c r="H9" s="43" t="s">
        <v>91</v>
      </c>
      <c r="I9" s="41" t="s">
        <v>14</v>
      </c>
      <c r="J9" s="52">
        <v>1200000</v>
      </c>
      <c r="K9" s="53">
        <v>46127</v>
      </c>
      <c r="L9" s="53">
        <v>46218</v>
      </c>
    </row>
    <row r="10" spans="1:12" ht="73.5" customHeight="1" x14ac:dyDescent="0.25">
      <c r="A10" s="41">
        <v>6</v>
      </c>
      <c r="B10" s="42" t="s">
        <v>174</v>
      </c>
      <c r="C10" s="43" t="s">
        <v>11</v>
      </c>
      <c r="D10" s="44">
        <v>1</v>
      </c>
      <c r="E10" s="43" t="s">
        <v>67</v>
      </c>
      <c r="F10" s="51" t="s">
        <v>13</v>
      </c>
      <c r="G10" s="42" t="s">
        <v>53</v>
      </c>
      <c r="H10" s="43" t="s">
        <v>54</v>
      </c>
      <c r="I10" s="41" t="s">
        <v>14</v>
      </c>
      <c r="J10" s="52">
        <v>4000000</v>
      </c>
      <c r="K10" s="53">
        <v>46164</v>
      </c>
      <c r="L10" s="54">
        <v>46269</v>
      </c>
    </row>
    <row r="11" spans="1:12" ht="38.25" x14ac:dyDescent="0.25">
      <c r="A11" s="33">
        <v>7</v>
      </c>
      <c r="B11" s="26" t="s">
        <v>119</v>
      </c>
      <c r="C11" s="34"/>
      <c r="D11" s="35">
        <v>2</v>
      </c>
      <c r="E11" s="34" t="s">
        <v>68</v>
      </c>
      <c r="F11" s="32" t="s">
        <v>24</v>
      </c>
      <c r="G11" s="36" t="s">
        <v>57</v>
      </c>
      <c r="H11" s="34" t="s">
        <v>69</v>
      </c>
      <c r="I11" s="33" t="s">
        <v>14</v>
      </c>
      <c r="J11" s="37">
        <v>5000000</v>
      </c>
      <c r="K11" s="31">
        <v>46244</v>
      </c>
      <c r="L11" s="31">
        <v>46387</v>
      </c>
    </row>
    <row r="12" spans="1:12" ht="51" x14ac:dyDescent="0.25">
      <c r="A12" s="25">
        <v>8</v>
      </c>
      <c r="B12" s="26" t="s">
        <v>120</v>
      </c>
      <c r="C12" s="27" t="s">
        <v>19</v>
      </c>
      <c r="D12" s="28">
        <v>2</v>
      </c>
      <c r="E12" s="27" t="s">
        <v>20</v>
      </c>
      <c r="F12" s="29" t="s">
        <v>21</v>
      </c>
      <c r="G12" s="38" t="s">
        <v>95</v>
      </c>
      <c r="H12" s="27" t="s">
        <v>96</v>
      </c>
      <c r="I12" s="25" t="s">
        <v>14</v>
      </c>
      <c r="J12" s="39">
        <v>7200000</v>
      </c>
      <c r="K12" s="31">
        <v>46244</v>
      </c>
      <c r="L12" s="31">
        <v>46387</v>
      </c>
    </row>
    <row r="13" spans="1:12" ht="23.25" customHeight="1" x14ac:dyDescent="0.25">
      <c r="A13" s="62">
        <v>9</v>
      </c>
      <c r="B13" s="65" t="s">
        <v>97</v>
      </c>
      <c r="C13" s="27"/>
      <c r="D13" s="28">
        <v>2</v>
      </c>
      <c r="E13" s="67" t="s">
        <v>83</v>
      </c>
      <c r="F13" s="29" t="s">
        <v>22</v>
      </c>
      <c r="G13" s="68" t="s">
        <v>99</v>
      </c>
      <c r="H13" s="67" t="s">
        <v>100</v>
      </c>
      <c r="I13" s="62" t="s">
        <v>14</v>
      </c>
      <c r="J13" s="39">
        <v>5000000</v>
      </c>
      <c r="K13" s="31">
        <v>46244</v>
      </c>
      <c r="L13" s="31">
        <v>46387</v>
      </c>
    </row>
    <row r="14" spans="1:12" ht="29.25" customHeight="1" x14ac:dyDescent="0.25">
      <c r="A14" s="63"/>
      <c r="B14" s="66"/>
      <c r="C14" s="27"/>
      <c r="D14" s="28" t="s">
        <v>98</v>
      </c>
      <c r="E14" s="63"/>
      <c r="F14" s="29" t="s">
        <v>22</v>
      </c>
      <c r="G14" s="63"/>
      <c r="H14" s="63"/>
      <c r="I14" s="63"/>
      <c r="J14" s="39">
        <v>15000000</v>
      </c>
      <c r="K14" s="31">
        <v>46244</v>
      </c>
      <c r="L14" s="31">
        <v>46387</v>
      </c>
    </row>
    <row r="15" spans="1:12" ht="38.25" x14ac:dyDescent="0.25">
      <c r="A15" s="25">
        <v>10</v>
      </c>
      <c r="B15" s="26" t="s">
        <v>118</v>
      </c>
      <c r="C15" s="27"/>
      <c r="D15" s="28" t="s">
        <v>101</v>
      </c>
      <c r="E15" s="40" t="s">
        <v>102</v>
      </c>
      <c r="F15" s="29" t="s">
        <v>103</v>
      </c>
      <c r="G15" s="36" t="s">
        <v>104</v>
      </c>
      <c r="H15" s="34" t="s">
        <v>105</v>
      </c>
      <c r="I15" s="33" t="s">
        <v>14</v>
      </c>
      <c r="J15" s="39">
        <v>10100000</v>
      </c>
      <c r="K15" s="31">
        <v>46244</v>
      </c>
      <c r="L15" s="31">
        <v>46387</v>
      </c>
    </row>
    <row r="16" spans="1:12" ht="44.25" customHeight="1" x14ac:dyDescent="0.25">
      <c r="A16" s="25">
        <v>11</v>
      </c>
      <c r="B16" s="26" t="s">
        <v>108</v>
      </c>
      <c r="C16" s="27"/>
      <c r="D16" s="28" t="s">
        <v>30</v>
      </c>
      <c r="E16" s="27" t="s">
        <v>106</v>
      </c>
      <c r="F16" s="29" t="s">
        <v>31</v>
      </c>
      <c r="G16" s="26" t="s">
        <v>107</v>
      </c>
      <c r="H16" s="27" t="s">
        <v>109</v>
      </c>
      <c r="I16" s="25" t="s">
        <v>14</v>
      </c>
      <c r="J16" s="30">
        <v>6000000</v>
      </c>
      <c r="K16" s="31">
        <v>46244</v>
      </c>
      <c r="L16" s="31">
        <v>46387</v>
      </c>
    </row>
    <row r="17" spans="1:12" ht="63.75" x14ac:dyDescent="0.25">
      <c r="A17" s="25">
        <v>12</v>
      </c>
      <c r="B17" s="26" t="s">
        <v>110</v>
      </c>
      <c r="C17" s="27"/>
      <c r="D17" s="28" t="s">
        <v>30</v>
      </c>
      <c r="E17" s="27" t="s">
        <v>111</v>
      </c>
      <c r="F17" s="29" t="s">
        <v>33</v>
      </c>
      <c r="G17" s="26" t="s">
        <v>112</v>
      </c>
      <c r="H17" s="27" t="s">
        <v>113</v>
      </c>
      <c r="I17" s="25" t="s">
        <v>14</v>
      </c>
      <c r="J17" s="30">
        <v>500000</v>
      </c>
      <c r="K17" s="31">
        <v>46244</v>
      </c>
      <c r="L17" s="31">
        <v>46387</v>
      </c>
    </row>
    <row r="18" spans="1:12" ht="70.5" customHeight="1" x14ac:dyDescent="0.25">
      <c r="A18" s="25">
        <v>13</v>
      </c>
      <c r="B18" s="26" t="s">
        <v>121</v>
      </c>
      <c r="C18" s="27"/>
      <c r="D18" s="28" t="s">
        <v>30</v>
      </c>
      <c r="E18" s="27" t="s">
        <v>111</v>
      </c>
      <c r="F18" s="29" t="s">
        <v>33</v>
      </c>
      <c r="G18" s="26" t="s">
        <v>122</v>
      </c>
      <c r="H18" s="27" t="s">
        <v>123</v>
      </c>
      <c r="I18" s="25" t="s">
        <v>14</v>
      </c>
      <c r="J18" s="30">
        <v>5500000</v>
      </c>
      <c r="K18" s="31">
        <v>46244</v>
      </c>
      <c r="L18" s="31">
        <v>46387</v>
      </c>
    </row>
    <row r="19" spans="1:12" ht="66.75" customHeight="1" x14ac:dyDescent="0.25">
      <c r="A19" s="25">
        <v>14</v>
      </c>
      <c r="B19" s="26" t="s">
        <v>124</v>
      </c>
      <c r="C19" s="27"/>
      <c r="D19" s="28">
        <v>2</v>
      </c>
      <c r="E19" s="27" t="s">
        <v>127</v>
      </c>
      <c r="F19" s="29" t="s">
        <v>27</v>
      </c>
      <c r="G19" s="26" t="s">
        <v>126</v>
      </c>
      <c r="H19" s="27" t="s">
        <v>125</v>
      </c>
      <c r="I19" s="25" t="s">
        <v>14</v>
      </c>
      <c r="J19" s="30">
        <v>5000000</v>
      </c>
      <c r="K19" s="31">
        <v>46244</v>
      </c>
      <c r="L19" s="31">
        <v>46387</v>
      </c>
    </row>
    <row r="20" spans="1:12" ht="58.5" customHeight="1" x14ac:dyDescent="0.25">
      <c r="A20" s="25">
        <v>15</v>
      </c>
      <c r="B20" s="26" t="s">
        <v>128</v>
      </c>
      <c r="C20" s="27"/>
      <c r="D20" s="28">
        <v>1</v>
      </c>
      <c r="E20" s="27" t="s">
        <v>129</v>
      </c>
      <c r="F20" s="29" t="s">
        <v>16</v>
      </c>
      <c r="G20" s="26" t="s">
        <v>130</v>
      </c>
      <c r="H20" s="27" t="s">
        <v>131</v>
      </c>
      <c r="I20" s="25" t="s">
        <v>14</v>
      </c>
      <c r="J20" s="30">
        <v>1200000</v>
      </c>
      <c r="K20" s="31">
        <v>46244</v>
      </c>
      <c r="L20" s="31">
        <v>46387</v>
      </c>
    </row>
    <row r="21" spans="1:12" ht="66" customHeight="1" x14ac:dyDescent="0.25">
      <c r="A21" s="25">
        <v>16</v>
      </c>
      <c r="B21" s="26" t="s">
        <v>132</v>
      </c>
      <c r="C21" s="27"/>
      <c r="D21" s="28">
        <v>1</v>
      </c>
      <c r="E21" s="27" t="s">
        <v>129</v>
      </c>
      <c r="F21" s="29" t="s">
        <v>16</v>
      </c>
      <c r="G21" s="26" t="s">
        <v>134</v>
      </c>
      <c r="H21" s="27" t="s">
        <v>159</v>
      </c>
      <c r="I21" s="25" t="s">
        <v>137</v>
      </c>
      <c r="J21" s="30">
        <v>220000</v>
      </c>
      <c r="K21" s="31">
        <v>46244</v>
      </c>
      <c r="L21" s="31">
        <v>46387</v>
      </c>
    </row>
    <row r="22" spans="1:12" ht="57.75" customHeight="1" x14ac:dyDescent="0.25">
      <c r="A22" s="25">
        <v>17</v>
      </c>
      <c r="B22" s="26" t="s">
        <v>177</v>
      </c>
      <c r="C22" s="27"/>
      <c r="D22" s="28">
        <v>1</v>
      </c>
      <c r="E22" s="27" t="s">
        <v>136</v>
      </c>
      <c r="F22" s="29" t="s">
        <v>18</v>
      </c>
      <c r="G22" s="26" t="s">
        <v>135</v>
      </c>
      <c r="H22" s="27" t="s">
        <v>158</v>
      </c>
      <c r="I22" s="25" t="s">
        <v>137</v>
      </c>
      <c r="J22" s="30">
        <v>400000</v>
      </c>
      <c r="K22" s="31">
        <v>46244</v>
      </c>
      <c r="L22" s="31">
        <v>46387</v>
      </c>
    </row>
    <row r="23" spans="1:12" ht="83.25" customHeight="1" x14ac:dyDescent="0.25">
      <c r="A23" s="25">
        <v>18</v>
      </c>
      <c r="B23" s="26" t="s">
        <v>133</v>
      </c>
      <c r="C23" s="27"/>
      <c r="D23" s="28">
        <v>2</v>
      </c>
      <c r="E23" s="27" t="s">
        <v>138</v>
      </c>
      <c r="F23" s="29" t="s">
        <v>27</v>
      </c>
      <c r="G23" s="26" t="s">
        <v>134</v>
      </c>
      <c r="H23" s="27" t="s">
        <v>160</v>
      </c>
      <c r="I23" s="25" t="s">
        <v>137</v>
      </c>
      <c r="J23" s="30">
        <v>400000</v>
      </c>
      <c r="K23" s="31">
        <v>46244</v>
      </c>
      <c r="L23" s="31">
        <v>46387</v>
      </c>
    </row>
    <row r="24" spans="1:12" ht="66" customHeight="1" x14ac:dyDescent="0.25">
      <c r="A24" s="25">
        <v>19</v>
      </c>
      <c r="B24" s="26" t="s">
        <v>142</v>
      </c>
      <c r="C24" s="27"/>
      <c r="D24" s="28">
        <v>2</v>
      </c>
      <c r="E24" s="27" t="s">
        <v>138</v>
      </c>
      <c r="F24" s="29" t="s">
        <v>27</v>
      </c>
      <c r="G24" s="26" t="s">
        <v>134</v>
      </c>
      <c r="H24" s="27" t="s">
        <v>160</v>
      </c>
      <c r="I24" s="25" t="s">
        <v>137</v>
      </c>
      <c r="J24" s="30">
        <v>2800000</v>
      </c>
      <c r="K24" s="31">
        <v>46244</v>
      </c>
      <c r="L24" s="31">
        <v>46387</v>
      </c>
    </row>
    <row r="25" spans="1:12" ht="66" customHeight="1" x14ac:dyDescent="0.25">
      <c r="A25" s="25">
        <v>20</v>
      </c>
      <c r="B25" s="26" t="s">
        <v>143</v>
      </c>
      <c r="C25" s="27"/>
      <c r="D25" s="28">
        <v>2</v>
      </c>
      <c r="E25" s="27" t="s">
        <v>138</v>
      </c>
      <c r="F25" s="29" t="s">
        <v>27</v>
      </c>
      <c r="G25" s="26" t="s">
        <v>140</v>
      </c>
      <c r="H25" s="27" t="s">
        <v>56</v>
      </c>
      <c r="I25" s="25" t="s">
        <v>137</v>
      </c>
      <c r="J25" s="30">
        <v>555000</v>
      </c>
      <c r="K25" s="31">
        <v>46244</v>
      </c>
      <c r="L25" s="31">
        <v>46387</v>
      </c>
    </row>
    <row r="26" spans="1:12" ht="72.75" customHeight="1" x14ac:dyDescent="0.25">
      <c r="A26" s="25">
        <v>21</v>
      </c>
      <c r="B26" s="26" t="s">
        <v>144</v>
      </c>
      <c r="C26" s="27"/>
      <c r="D26" s="28">
        <v>3</v>
      </c>
      <c r="E26" s="27" t="s">
        <v>139</v>
      </c>
      <c r="F26" s="32" t="s">
        <v>49</v>
      </c>
      <c r="G26" s="26" t="s">
        <v>134</v>
      </c>
      <c r="H26" s="27" t="s">
        <v>161</v>
      </c>
      <c r="I26" s="25" t="s">
        <v>137</v>
      </c>
      <c r="J26" s="30">
        <v>2000000</v>
      </c>
      <c r="K26" s="31">
        <v>46244</v>
      </c>
      <c r="L26" s="31">
        <v>46387</v>
      </c>
    </row>
    <row r="27" spans="1:12" ht="80.25" customHeight="1" x14ac:dyDescent="0.25">
      <c r="A27" s="25">
        <v>22</v>
      </c>
      <c r="B27" s="26" t="s">
        <v>145</v>
      </c>
      <c r="C27" s="27"/>
      <c r="D27" s="28">
        <v>5</v>
      </c>
      <c r="E27" s="27" t="s">
        <v>141</v>
      </c>
      <c r="F27" s="29" t="s">
        <v>36</v>
      </c>
      <c r="G27" s="26" t="s">
        <v>134</v>
      </c>
      <c r="H27" s="27" t="s">
        <v>162</v>
      </c>
      <c r="I27" s="25" t="s">
        <v>137</v>
      </c>
      <c r="J27" s="30">
        <v>560000</v>
      </c>
      <c r="K27" s="31">
        <v>46244</v>
      </c>
      <c r="L27" s="31">
        <v>46387</v>
      </c>
    </row>
    <row r="28" spans="1:12" ht="85.5" customHeight="1" x14ac:dyDescent="0.25">
      <c r="A28" s="25">
        <v>23</v>
      </c>
      <c r="B28" s="26" t="s">
        <v>146</v>
      </c>
      <c r="C28" s="27"/>
      <c r="D28" s="28">
        <v>5</v>
      </c>
      <c r="E28" s="27" t="s">
        <v>141</v>
      </c>
      <c r="F28" s="29" t="s">
        <v>36</v>
      </c>
      <c r="G28" s="26" t="s">
        <v>134</v>
      </c>
      <c r="H28" s="27" t="s">
        <v>163</v>
      </c>
      <c r="I28" s="25" t="s">
        <v>137</v>
      </c>
      <c r="J28" s="30">
        <v>100000</v>
      </c>
      <c r="K28" s="31">
        <v>46244</v>
      </c>
      <c r="L28" s="31">
        <v>46387</v>
      </c>
    </row>
    <row r="29" spans="1:12" ht="85.5" customHeight="1" x14ac:dyDescent="0.25">
      <c r="A29" s="25">
        <v>24</v>
      </c>
      <c r="B29" s="26" t="s">
        <v>147</v>
      </c>
      <c r="C29" s="27"/>
      <c r="D29" s="28">
        <v>5</v>
      </c>
      <c r="E29" s="27" t="s">
        <v>141</v>
      </c>
      <c r="F29" s="29" t="s">
        <v>36</v>
      </c>
      <c r="G29" s="26" t="s">
        <v>134</v>
      </c>
      <c r="H29" s="27" t="s">
        <v>160</v>
      </c>
      <c r="I29" s="25" t="s">
        <v>137</v>
      </c>
      <c r="J29" s="30">
        <v>10200000</v>
      </c>
      <c r="K29" s="31">
        <v>46244</v>
      </c>
      <c r="L29" s="31">
        <v>46387</v>
      </c>
    </row>
    <row r="30" spans="1:12" ht="57.75" customHeight="1" x14ac:dyDescent="0.25">
      <c r="A30" s="25">
        <v>25</v>
      </c>
      <c r="B30" s="26" t="s">
        <v>148</v>
      </c>
      <c r="C30" s="27"/>
      <c r="D30" s="28" t="s">
        <v>30</v>
      </c>
      <c r="E30" s="27" t="s">
        <v>47</v>
      </c>
      <c r="F30" s="29" t="s">
        <v>34</v>
      </c>
      <c r="G30" s="26" t="s">
        <v>149</v>
      </c>
      <c r="H30" s="27" t="s">
        <v>150</v>
      </c>
      <c r="I30" s="25" t="s">
        <v>14</v>
      </c>
      <c r="J30" s="30">
        <v>9000000</v>
      </c>
      <c r="K30" s="31">
        <v>46244</v>
      </c>
      <c r="L30" s="31">
        <v>46387</v>
      </c>
    </row>
    <row r="31" spans="1:12" ht="55.5" customHeight="1" x14ac:dyDescent="0.25">
      <c r="A31" s="25">
        <v>26</v>
      </c>
      <c r="B31" s="26" t="s">
        <v>154</v>
      </c>
      <c r="C31" s="27"/>
      <c r="D31" s="28">
        <v>1</v>
      </c>
      <c r="E31" s="27" t="s">
        <v>157</v>
      </c>
      <c r="F31" s="29" t="s">
        <v>18</v>
      </c>
      <c r="G31" s="26" t="s">
        <v>152</v>
      </c>
      <c r="H31" s="27" t="s">
        <v>153</v>
      </c>
      <c r="I31" s="25" t="s">
        <v>14</v>
      </c>
      <c r="J31" s="30">
        <v>20000000</v>
      </c>
      <c r="K31" s="31">
        <v>46296</v>
      </c>
      <c r="L31" s="31">
        <v>46418</v>
      </c>
    </row>
    <row r="32" spans="1:12" ht="57.75" customHeight="1" x14ac:dyDescent="0.25">
      <c r="A32" s="25">
        <v>27</v>
      </c>
      <c r="B32" s="26" t="s">
        <v>151</v>
      </c>
      <c r="C32" s="27"/>
      <c r="D32" s="28">
        <v>1</v>
      </c>
      <c r="E32" s="27" t="s">
        <v>129</v>
      </c>
      <c r="F32" s="29" t="s">
        <v>16</v>
      </c>
      <c r="G32" s="26" t="s">
        <v>152</v>
      </c>
      <c r="H32" s="27" t="s">
        <v>153</v>
      </c>
      <c r="I32" s="25" t="s">
        <v>14</v>
      </c>
      <c r="J32" s="30">
        <v>2000000</v>
      </c>
      <c r="K32" s="31">
        <v>46327</v>
      </c>
      <c r="L32" s="31">
        <v>46446</v>
      </c>
    </row>
    <row r="33" spans="1:12" ht="62.25" customHeight="1" x14ac:dyDescent="0.25">
      <c r="A33" s="25">
        <v>28</v>
      </c>
      <c r="B33" s="26" t="s">
        <v>155</v>
      </c>
      <c r="C33" s="27"/>
      <c r="D33" s="28">
        <v>1</v>
      </c>
      <c r="E33" s="27" t="s">
        <v>157</v>
      </c>
      <c r="F33" s="29" t="s">
        <v>18</v>
      </c>
      <c r="G33" s="26" t="s">
        <v>152</v>
      </c>
      <c r="H33" s="27" t="s">
        <v>153</v>
      </c>
      <c r="I33" s="25" t="s">
        <v>14</v>
      </c>
      <c r="J33" s="30">
        <v>5000000</v>
      </c>
      <c r="K33" s="31">
        <v>46357</v>
      </c>
      <c r="L33" s="31">
        <v>46477</v>
      </c>
    </row>
    <row r="34" spans="1:12" ht="60" customHeight="1" x14ac:dyDescent="0.25">
      <c r="A34" s="25">
        <v>29</v>
      </c>
      <c r="B34" s="26" t="s">
        <v>156</v>
      </c>
      <c r="C34" s="27"/>
      <c r="D34" s="28">
        <v>1</v>
      </c>
      <c r="E34" s="27" t="s">
        <v>157</v>
      </c>
      <c r="F34" s="29" t="s">
        <v>18</v>
      </c>
      <c r="G34" s="26" t="s">
        <v>152</v>
      </c>
      <c r="H34" s="27" t="s">
        <v>153</v>
      </c>
      <c r="I34" s="25" t="s">
        <v>14</v>
      </c>
      <c r="J34" s="30">
        <v>3000000</v>
      </c>
      <c r="K34" s="31">
        <v>46357</v>
      </c>
      <c r="L34" s="31">
        <v>46477</v>
      </c>
    </row>
    <row r="35" spans="1:12" s="11" customFormat="1" ht="27" customHeight="1" x14ac:dyDescent="0.3">
      <c r="A35" s="22">
        <v>2</v>
      </c>
      <c r="B35" s="7" t="s">
        <v>59</v>
      </c>
      <c r="C35" s="6"/>
      <c r="D35" s="8"/>
      <c r="E35" s="6"/>
      <c r="F35" s="9"/>
      <c r="G35" s="6"/>
      <c r="H35" s="6"/>
      <c r="I35" s="6"/>
      <c r="J35" s="13">
        <f>SUM(J5:J34)</f>
        <v>152090000</v>
      </c>
      <c r="K35" s="10"/>
      <c r="L35" s="10"/>
    </row>
    <row r="36" spans="1:12" ht="21" x14ac:dyDescent="0.25">
      <c r="A36" s="3"/>
      <c r="B36" s="64" t="s">
        <v>38</v>
      </c>
      <c r="C36" s="64"/>
      <c r="D36" s="64"/>
      <c r="E36" s="64"/>
      <c r="F36" s="64"/>
      <c r="G36" s="64"/>
      <c r="H36" s="64"/>
      <c r="I36" s="64"/>
      <c r="J36" s="64"/>
      <c r="K36" s="64"/>
      <c r="L36" s="64"/>
    </row>
    <row r="37" spans="1:12" ht="51" x14ac:dyDescent="0.25">
      <c r="A37" s="41">
        <v>1</v>
      </c>
      <c r="B37" s="42" t="s">
        <v>173</v>
      </c>
      <c r="C37" s="43" t="s">
        <v>39</v>
      </c>
      <c r="D37" s="44" t="s">
        <v>40</v>
      </c>
      <c r="E37" s="43" t="s">
        <v>51</v>
      </c>
      <c r="F37" s="51" t="s">
        <v>52</v>
      </c>
      <c r="G37" s="56" t="s">
        <v>80</v>
      </c>
      <c r="H37" s="43" t="s">
        <v>58</v>
      </c>
      <c r="I37" s="41" t="s">
        <v>14</v>
      </c>
      <c r="J37" s="57">
        <v>2500000</v>
      </c>
      <c r="K37" s="53">
        <v>45959</v>
      </c>
      <c r="L37" s="50">
        <v>46210</v>
      </c>
    </row>
    <row r="38" spans="1:12" ht="75" customHeight="1" x14ac:dyDescent="0.25">
      <c r="A38" s="41">
        <v>2</v>
      </c>
      <c r="B38" s="42" t="s">
        <v>167</v>
      </c>
      <c r="C38" s="58"/>
      <c r="D38" s="44" t="s">
        <v>40</v>
      </c>
      <c r="E38" s="43" t="s">
        <v>76</v>
      </c>
      <c r="F38" s="51" t="s">
        <v>77</v>
      </c>
      <c r="G38" s="56" t="s">
        <v>78</v>
      </c>
      <c r="H38" s="43" t="s">
        <v>79</v>
      </c>
      <c r="I38" s="41" t="s">
        <v>14</v>
      </c>
      <c r="J38" s="57">
        <v>1860000</v>
      </c>
      <c r="K38" s="53">
        <v>46058</v>
      </c>
      <c r="L38" s="50">
        <v>46234</v>
      </c>
    </row>
    <row r="39" spans="1:12" ht="51" x14ac:dyDescent="0.25">
      <c r="A39" s="41">
        <v>3</v>
      </c>
      <c r="B39" s="42" t="s">
        <v>170</v>
      </c>
      <c r="C39" s="43"/>
      <c r="D39" s="44" t="s">
        <v>40</v>
      </c>
      <c r="E39" s="43" t="s">
        <v>41</v>
      </c>
      <c r="F39" s="51" t="s">
        <v>42</v>
      </c>
      <c r="G39" s="56" t="s">
        <v>92</v>
      </c>
      <c r="H39" s="43" t="s">
        <v>71</v>
      </c>
      <c r="I39" s="41" t="s">
        <v>70</v>
      </c>
      <c r="J39" s="57">
        <v>1400000</v>
      </c>
      <c r="K39" s="53">
        <v>46083</v>
      </c>
      <c r="L39" s="50">
        <v>46203</v>
      </c>
    </row>
    <row r="40" spans="1:12" ht="56.25" customHeight="1" x14ac:dyDescent="0.25">
      <c r="A40" s="41">
        <v>4</v>
      </c>
      <c r="B40" s="42" t="s">
        <v>169</v>
      </c>
      <c r="C40" s="43"/>
      <c r="D40" s="44" t="s">
        <v>40</v>
      </c>
      <c r="E40" s="59" t="s">
        <v>41</v>
      </c>
      <c r="F40" s="51" t="s">
        <v>42</v>
      </c>
      <c r="G40" s="56" t="s">
        <v>86</v>
      </c>
      <c r="H40" s="43" t="s">
        <v>87</v>
      </c>
      <c r="I40" s="41" t="s">
        <v>70</v>
      </c>
      <c r="J40" s="57">
        <v>200000</v>
      </c>
      <c r="K40" s="53">
        <v>46085</v>
      </c>
      <c r="L40" s="50">
        <v>46203</v>
      </c>
    </row>
    <row r="41" spans="1:12" ht="54" customHeight="1" x14ac:dyDescent="0.25">
      <c r="A41" s="41">
        <v>5</v>
      </c>
      <c r="B41" s="42" t="s">
        <v>164</v>
      </c>
      <c r="C41" s="43"/>
      <c r="D41" s="44" t="s">
        <v>40</v>
      </c>
      <c r="E41" s="59" t="s">
        <v>41</v>
      </c>
      <c r="F41" s="51" t="s">
        <v>42</v>
      </c>
      <c r="G41" s="56" t="s">
        <v>176</v>
      </c>
      <c r="H41" s="43" t="s">
        <v>93</v>
      </c>
      <c r="I41" s="41" t="s">
        <v>94</v>
      </c>
      <c r="J41" s="57">
        <v>1400000</v>
      </c>
      <c r="K41" s="53">
        <v>46127</v>
      </c>
      <c r="L41" s="50">
        <v>46295</v>
      </c>
    </row>
    <row r="42" spans="1:12" ht="54" customHeight="1" x14ac:dyDescent="0.25">
      <c r="A42" s="25">
        <v>6</v>
      </c>
      <c r="B42" s="26" t="s">
        <v>114</v>
      </c>
      <c r="C42" s="27"/>
      <c r="D42" s="28" t="s">
        <v>40</v>
      </c>
      <c r="E42" s="27" t="s">
        <v>41</v>
      </c>
      <c r="F42" s="29" t="s">
        <v>77</v>
      </c>
      <c r="G42" s="26" t="s">
        <v>115</v>
      </c>
      <c r="H42" s="27" t="s">
        <v>116</v>
      </c>
      <c r="I42" s="25" t="s">
        <v>14</v>
      </c>
      <c r="J42" s="30">
        <v>2000000</v>
      </c>
      <c r="K42" s="31">
        <v>46244</v>
      </c>
      <c r="L42" s="31">
        <v>46387</v>
      </c>
    </row>
    <row r="43" spans="1:12" ht="95.25" customHeight="1" x14ac:dyDescent="0.25">
      <c r="A43" s="25">
        <v>7</v>
      </c>
      <c r="B43" s="26" t="s">
        <v>181</v>
      </c>
      <c r="C43" s="27"/>
      <c r="D43" s="28" t="s">
        <v>40</v>
      </c>
      <c r="E43" s="27" t="s">
        <v>41</v>
      </c>
      <c r="F43" s="29" t="s">
        <v>42</v>
      </c>
      <c r="G43" s="26" t="s">
        <v>179</v>
      </c>
      <c r="H43" s="27" t="s">
        <v>180</v>
      </c>
      <c r="I43" s="25" t="s">
        <v>14</v>
      </c>
      <c r="J43" s="30">
        <v>1808510</v>
      </c>
      <c r="K43" s="31">
        <v>46244</v>
      </c>
      <c r="L43" s="31">
        <v>46326</v>
      </c>
    </row>
    <row r="44" spans="1:12" s="11" customFormat="1" ht="27" customHeight="1" x14ac:dyDescent="0.3">
      <c r="A44" s="22"/>
      <c r="B44" s="7" t="s">
        <v>60</v>
      </c>
      <c r="C44" s="6"/>
      <c r="D44" s="8"/>
      <c r="E44" s="6"/>
      <c r="F44" s="9"/>
      <c r="G44" s="6"/>
      <c r="H44" s="6"/>
      <c r="I44" s="6"/>
      <c r="J44" s="13">
        <f>SUM(J37:J43)</f>
        <v>11168510</v>
      </c>
      <c r="K44" s="10"/>
      <c r="L44" s="10"/>
    </row>
    <row r="45" spans="1:12" s="11" customFormat="1" ht="27" customHeight="1" x14ac:dyDescent="0.3">
      <c r="A45" s="23"/>
      <c r="B45" s="16" t="s">
        <v>61</v>
      </c>
      <c r="C45" s="15"/>
      <c r="D45" s="17"/>
      <c r="E45" s="15"/>
      <c r="F45" s="18"/>
      <c r="G45" s="15"/>
      <c r="H45" s="15"/>
      <c r="I45" s="15"/>
      <c r="J45" s="19">
        <f>J44+J35</f>
        <v>163258510</v>
      </c>
      <c r="K45" s="20"/>
      <c r="L45" s="20"/>
    </row>
    <row r="46" spans="1:12" x14ac:dyDescent="0.25">
      <c r="A46" s="60"/>
      <c r="B46" s="61" t="s">
        <v>182</v>
      </c>
      <c r="C46" s="61"/>
      <c r="D46" s="61"/>
      <c r="E46" s="61"/>
      <c r="F46" s="61"/>
      <c r="G46" s="61"/>
      <c r="H46" s="61"/>
      <c r="I46" s="61"/>
      <c r="J46" s="69" t="s">
        <v>178</v>
      </c>
      <c r="K46" s="69"/>
      <c r="L46" s="69"/>
    </row>
    <row r="47" spans="1:12" x14ac:dyDescent="0.25">
      <c r="A47" s="60"/>
      <c r="B47" s="61" t="s">
        <v>175</v>
      </c>
      <c r="C47" s="61"/>
      <c r="D47" s="61"/>
      <c r="E47" s="61"/>
      <c r="F47" s="61"/>
      <c r="G47" s="61"/>
      <c r="H47" s="61"/>
      <c r="I47" s="61"/>
      <c r="J47" s="69"/>
      <c r="K47" s="69"/>
      <c r="L47" s="69"/>
    </row>
  </sheetData>
  <autoFilter ref="A3:L44" xr:uid="{00000000-0009-0000-0000-000000000000}"/>
  <mergeCells count="11">
    <mergeCell ref="B47:I47"/>
    <mergeCell ref="B46:I46"/>
    <mergeCell ref="A13:A14"/>
    <mergeCell ref="B4:L4"/>
    <mergeCell ref="B36:L36"/>
    <mergeCell ref="B13:B14"/>
    <mergeCell ref="E13:E14"/>
    <mergeCell ref="G13:G14"/>
    <mergeCell ref="H13:H14"/>
    <mergeCell ref="I13:I14"/>
    <mergeCell ref="J46:L47"/>
  </mergeCells>
  <phoneticPr fontId="9" type="noConversion"/>
  <pageMargins left="0.25" right="0.25" top="0.75" bottom="0.75" header="0.3" footer="0.3"/>
  <pageSetup paperSize="8" fitToHeight="0" orientation="landscape" r:id="rId1"/>
  <extLst>
    <ext xmlns:x14="http://schemas.microsoft.com/office/spreadsheetml/2009/9/main" uri="{CCE6A557-97BC-4b89-ADB6-D9C93CAAB3DF}">
      <x14:dataValidations xmlns:xm="http://schemas.microsoft.com/office/excel/2006/main" disablePrompts="1" count="2">
        <x14:dataValidation type="list" allowBlank="1" showInputMessage="1" showErrorMessage="1" xr:uid="{00000000-0002-0000-0000-000000000000}">
          <x14:formula1>
            <xm:f>Φύλλο3!$A$1:$A$13</xm:f>
          </x14:formula1>
          <xm:sqref>F6</xm:sqref>
        </x14:dataValidation>
        <x14:dataValidation type="list" allowBlank="1" showInputMessage="1" showErrorMessage="1" xr:uid="{00000000-0002-0000-0000-000001000000}">
          <x14:formula1>
            <xm:f>Φύλλο3!$A$15:$A$22</xm:f>
          </x14:formula1>
          <xm:sqref>D6</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B22"/>
  <sheetViews>
    <sheetView workbookViewId="0">
      <selection activeCell="D26" sqref="D26"/>
    </sheetView>
  </sheetViews>
  <sheetFormatPr defaultRowHeight="15" x14ac:dyDescent="0.25"/>
  <sheetData>
    <row r="1" spans="1:2" x14ac:dyDescent="0.25">
      <c r="A1" s="4" t="s">
        <v>13</v>
      </c>
      <c r="B1" t="s">
        <v>12</v>
      </c>
    </row>
    <row r="2" spans="1:2" x14ac:dyDescent="0.25">
      <c r="A2" s="4" t="s">
        <v>16</v>
      </c>
      <c r="B2" t="s">
        <v>15</v>
      </c>
    </row>
    <row r="3" spans="1:2" x14ac:dyDescent="0.25">
      <c r="A3" s="4" t="s">
        <v>18</v>
      </c>
      <c r="B3" t="s">
        <v>50</v>
      </c>
    </row>
    <row r="4" spans="1:2" x14ac:dyDescent="0.25">
      <c r="A4" s="4" t="s">
        <v>21</v>
      </c>
      <c r="B4" t="s">
        <v>20</v>
      </c>
    </row>
    <row r="5" spans="1:2" x14ac:dyDescent="0.25">
      <c r="A5" s="4" t="s">
        <v>27</v>
      </c>
      <c r="B5" t="s">
        <v>45</v>
      </c>
    </row>
    <row r="6" spans="1:2" x14ac:dyDescent="0.25">
      <c r="A6" s="4" t="s">
        <v>22</v>
      </c>
      <c r="B6" t="s">
        <v>44</v>
      </c>
    </row>
    <row r="7" spans="1:2" x14ac:dyDescent="0.25">
      <c r="A7" s="4" t="s">
        <v>24</v>
      </c>
      <c r="B7" t="s">
        <v>23</v>
      </c>
    </row>
    <row r="8" spans="1:2" x14ac:dyDescent="0.25">
      <c r="A8" s="4" t="s">
        <v>26</v>
      </c>
      <c r="B8" t="s">
        <v>25</v>
      </c>
    </row>
    <row r="9" spans="1:2" x14ac:dyDescent="0.25">
      <c r="A9" s="4" t="s">
        <v>49</v>
      </c>
      <c r="B9" t="s">
        <v>28</v>
      </c>
    </row>
    <row r="10" spans="1:2" x14ac:dyDescent="0.25">
      <c r="A10" s="4" t="s">
        <v>31</v>
      </c>
      <c r="B10" t="s">
        <v>46</v>
      </c>
    </row>
    <row r="11" spans="1:2" x14ac:dyDescent="0.25">
      <c r="A11" s="4" t="s">
        <v>33</v>
      </c>
      <c r="B11" t="s">
        <v>32</v>
      </c>
    </row>
    <row r="12" spans="1:2" x14ac:dyDescent="0.25">
      <c r="A12" s="4" t="s">
        <v>34</v>
      </c>
      <c r="B12" t="s">
        <v>47</v>
      </c>
    </row>
    <row r="13" spans="1:2" x14ac:dyDescent="0.25">
      <c r="A13" s="4" t="s">
        <v>36</v>
      </c>
      <c r="B13" t="s">
        <v>48</v>
      </c>
    </row>
    <row r="15" spans="1:2" x14ac:dyDescent="0.25">
      <c r="A15" s="5">
        <v>1</v>
      </c>
      <c r="B15" t="s">
        <v>11</v>
      </c>
    </row>
    <row r="16" spans="1:2" x14ac:dyDescent="0.25">
      <c r="A16" s="5">
        <v>2</v>
      </c>
      <c r="B16" t="s">
        <v>19</v>
      </c>
    </row>
    <row r="17" spans="1:2" x14ac:dyDescent="0.25">
      <c r="A17" s="5">
        <v>3</v>
      </c>
      <c r="B17" t="s">
        <v>28</v>
      </c>
    </row>
    <row r="18" spans="1:2" x14ac:dyDescent="0.25">
      <c r="A18" s="5" t="s">
        <v>30</v>
      </c>
      <c r="B18" t="s">
        <v>29</v>
      </c>
    </row>
    <row r="19" spans="1:2" x14ac:dyDescent="0.25">
      <c r="A19" s="5" t="s">
        <v>40</v>
      </c>
      <c r="B19" t="s">
        <v>39</v>
      </c>
    </row>
    <row r="20" spans="1:2" x14ac:dyDescent="0.25">
      <c r="A20" s="5">
        <v>5</v>
      </c>
      <c r="B20" t="s">
        <v>35</v>
      </c>
    </row>
    <row r="21" spans="1:2" x14ac:dyDescent="0.25">
      <c r="A21" s="5">
        <v>6</v>
      </c>
      <c r="B21" t="s">
        <v>43</v>
      </c>
    </row>
    <row r="22" spans="1:2" x14ac:dyDescent="0.25">
      <c r="A22" s="5">
        <v>7</v>
      </c>
      <c r="B22" t="s">
        <v>37</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Φύλλα εργασίας</vt:lpstr>
      </vt:variant>
      <vt:variant>
        <vt:i4>2</vt:i4>
      </vt:variant>
      <vt:variant>
        <vt:lpstr>Καθορισμένες περιοχές</vt:lpstr>
      </vt:variant>
      <vt:variant>
        <vt:i4>2</vt:i4>
      </vt:variant>
    </vt:vector>
  </HeadingPairs>
  <TitlesOfParts>
    <vt:vector size="4" baseType="lpstr">
      <vt:lpstr>ΦΥΛΛΟ1</vt:lpstr>
      <vt:lpstr>Φύλλο3</vt:lpstr>
      <vt:lpstr>ΦΥΛΛΟ1!Print_Area</vt:lpstr>
      <vt:lpstr>ΦΥΛΛΟ1!Print_Titles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ΚΑΡΑΜΑΝΟΣ ΑΝΔΡΕΑΣ</dc:creator>
  <cp:lastModifiedBy>ΚΑΡΑΜΑΝΟΣ ΑΝΔΡΕΑΣ</cp:lastModifiedBy>
  <cp:lastPrinted>2026-06-04T11:52:59Z</cp:lastPrinted>
  <dcterms:created xsi:type="dcterms:W3CDTF">2022-12-01T10:54:40Z</dcterms:created>
  <dcterms:modified xsi:type="dcterms:W3CDTF">2026-06-04T11:56:37Z</dcterms:modified>
</cp:coreProperties>
</file>